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13_ncr:1_{B12B0382-9F28-4B90-9764-60B03809ECCA}" xr6:coauthVersionLast="44" xr6:coauthVersionMax="45" xr10:uidLastSave="{27E0A486-894C-4614-99A5-8902B8A0B791}"/>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"Fast Change (Counterfactual)"</definedName>
    <definedName name="CaseName_2">"Fast Change (DP1)"</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169" i="261"/>
  <c r="R35" i="261"/>
  <c r="Z35" i="261"/>
  <c r="T36" i="261"/>
  <c r="O37" i="261"/>
  <c r="W37" i="261"/>
  <c r="Q39" i="261"/>
  <c r="Y39" i="261"/>
  <c r="Y33" i="261"/>
  <c r="M35" i="261"/>
  <c r="AC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169" i="261"/>
  <c r="AC34" i="261"/>
  <c r="K169" i="261"/>
  <c r="K34" i="261"/>
  <c r="U35" i="261"/>
  <c r="O36" i="261"/>
  <c r="O171" i="261"/>
  <c r="R33" i="261"/>
  <c r="N33" i="261"/>
  <c r="P169" i="261"/>
  <c r="X34" i="261"/>
  <c r="J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W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AA19" i="181"/>
  <c r="AA21" i="181" s="1"/>
  <c r="M19" i="131"/>
  <c r="AD19" i="13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R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<sst xmlns="http://schemas.openxmlformats.org/spreadsheetml/2006/main" count="4712" uniqueCount="316">
  <si>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</si>
  <si>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</si>
  <si>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</si>
  <si>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</si>
  <si>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</si>
  <si>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</si>
  <si>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</si>
  <si>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</si>
  <si>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</si>
  <si>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</si>
  <si>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</si>
  <si>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</si>
  <si>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</si>
  <si>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</si>
  <si>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</si>
  <si>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</si>
  <si>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</si>
  <si>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</si>
  <si>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</si>
  <si>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</si>
  <si>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</si>
  <si>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</si>
  <si>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</si>
  <si>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</si>
  <si>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</si>
  <si>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</si>
  <si>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</si>
  <si>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</si>
  <si>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</si>
  <si>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</si>
  <si>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</si>
  <si>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</si>
  <si>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</si>
  <si>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</si>
  <si>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</si>
  <si>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</si>
  <si>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</si>
  <si>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</si>
  <si>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</si>
  <si>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</si>
  <si>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</si>
  <si>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</si>
  <si>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</si>
  <si>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</si>
  <si>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</si>
  <si>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</si>
  <si>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</si>
  <si>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</si>
  <si>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</si>
  <si>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</si>
  <si>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</si>
  <si>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</si>
  <si>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</si>
  <si>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</si>
  <si>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</si>
  <si>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</si>
  <si>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</si>
  <si>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</si>
  <si>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</si>
  <si>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</si>
  <si>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</si>
  <si>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</si>
  <si>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</si>
  <si>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</si>
  <si>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</si>
  <si>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</si>
  <si>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</si>
  <si>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</si>
  <si>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</si>
  <si>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</si>
  <si>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</si>
  <si>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</si>
  <si>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</si>
  <si>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Fast Change (Counterfactual)</t>
  </si>
  <si>
    <t>Fast Change (DP1)</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</si>
  <si>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</si>
  <si>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</si>
  <si>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</si>
  <si>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</si>
  <si>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</si>
  <si>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</si>
  <si>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</si>
  <si>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</si>
  <si>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</si>
  <si>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</si>
  <si>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</si>
  <si>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</si>
  <si>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</si>
  <si>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</si>
  <si>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</si>
  <si>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</si>
  <si>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</si>
  <si>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</si>
  <si>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</si>
  <si>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</si>
  <si>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</si>
  <si>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</si>
  <si>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</si>
  <si>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</si>
  <si>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</si>
  <si>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</si>
  <si>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</si>
  <si>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</si>
  <si>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</si>
  <si>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</si>
  <si>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</si>
  <si>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</si>
  <si>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</si>
  <si>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</si>
  <si>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</si>
  <si>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</si>
  <si>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</si>
  <si>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</si>
  <si>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</si>
  <si>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</si>
  <si>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</si>
  <si>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</si>
  <si>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</si>
  <si>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</si>
  <si>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</si>
  <si>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</si>
  <si>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</si>
  <si>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</si>
  <si>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</si>
  <si>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</si>
  <si>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</si>
  <si>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</si>
  <si>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</si>
  <si>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</si>
  <si>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</si>
  <si>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</si>
  <si>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</si>
  <si>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</si>
  <si>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</si>
  <si>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</si>
  <si>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</si>
  <si>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</si>
  <si>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</si>
  <si>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</si>
  <si>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</si>
  <si>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</si>
  <si>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</si>
  <si>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</si>
  <si>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</si>
  <si>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</si>
  <si>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</si>
  <si>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</si>
  <si>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</si>
  <si>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</si>
  <si>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</si>
  <si>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</si>
  <si>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</si>
  <si>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</si>
  <si>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</si>
  <si>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</si>
  <si>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</si>
  <si>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</si>
  <si>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</si>
  <si>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</si>
  <si>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</si>
  <si>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</si>
  <si>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</si>
  <si>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</si>
  <si>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</si>
  <si>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</si>
  <si>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</si>
  <si>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</si>
  <si>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</si>
  <si>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</si>
  <si>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</si>
  <si>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</si>
  <si>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</si>
  <si>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</si>
  <si>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</si>
  <si>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</si>
  <si>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</si>
  <si>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</si>
  <si>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</si>
  <si>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</si>
  <si>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</si>
  <si>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</si>
  <si>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</si>
  <si>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</si>
  <si>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</si>
  <si>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</si>
  <si>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</si>
  <si>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</si>
  <si>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</si>
  <si>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</si>
  <si>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</si>
  <si>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</si>
  <si>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</si>
  <si>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</si>
  <si>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</si>
  <si>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</si>
  <si>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</si>
  <si>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</si>
  <si>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</si>
  <si>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</si>
  <si>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</si>
  <si>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</si>
  <si>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</si>
  <si>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</si>
  <si>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</si>
  <si>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</si>
  <si>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</si>
  <si>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</si>
  <si>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</si>
  <si>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</si>
  <si>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</si>
  <si>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</si>
  <si>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</si>
  <si>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</si>
  <si>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</si>
  <si>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</si>
  <si>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</si>
  <si>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</si>
  <si>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</si>
  <si>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</si>
  <si>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</si>
  <si>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</si>
  <si>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</si>
  <si>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</si>
  <si>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</si>
  <si>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</si>
  <si>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</si>
  <si>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</si>
  <si>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</si>
  <si>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</si>
  <si>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</si>
  <si>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</si>
  <si>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</si>
  <si>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</si>
  <si>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</si>
  <si>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</si>
  <si>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</si>
  <si>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</si>
  <si>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</si>
  <si>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</si>
  <si>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</si>
  <si>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</si>
  <si>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</si>
  <si>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</si>
  <si>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</si>
  <si>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</si>
  <si>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</si>
  <si>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</si>
  <si>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</si>
  <si>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</si>
  <si>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</si>
  <si>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</si>
  <si>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</si>
  <si>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</si>
  <si>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</si>
  <si>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</si>
  <si>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</si>
  <si>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</si>
  <si>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</si>
  <si>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</si>
  <si>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</si>
  <si>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</si>
  <si>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</si>
  <si>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</si>
  <si>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</si>
  <si>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</si>
  <si>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</si>
  <si>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</si>
  <si>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</si>
  <si>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</si>
  <si>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</si>
  <si>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</si>
  <si>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</si>
  <si>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</si>
  <si>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</si>
  <si>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</si>
  <si>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</si>
  <si>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Fast Change (Counterfactual)</t>
  </si>
  <si>
    <t>Installed capacity by technology (MW) - Fast Change (DP1)</t>
  </si>
  <si>
    <t>Remaining capacity of Coal (MW) - Fast Change (Counterfactual)</t>
  </si>
  <si>
    <t>Remaining capacity of Coal (MW) - Fast Change (DP1)</t>
  </si>
  <si>
    <t>Annual as-generated generation by technology (GWh) - Fast Change (Counterfactual)</t>
  </si>
  <si>
    <t>Pump Load (GWh) - Fast Change (Counterfactual)</t>
  </si>
  <si>
    <t>Annual as-generated generation by technology (GWh) - Fast Change (DP1)</t>
  </si>
  <si>
    <t>Pump Load (GWh) - Fast Change (DP1)</t>
  </si>
  <si>
    <t>Installed capacity of Storage (MW) - Fast Change (Counterfactual)</t>
  </si>
  <si>
    <t>Installed capacity of Storage (MW) - Fast Change (DP1)</t>
  </si>
  <si>
    <t>Generation by Storage (GWh) - Fast Change (Counterfactual)</t>
  </si>
  <si>
    <t>Generation by Storage (GWh) - Fast Change (DP1)</t>
  </si>
  <si>
    <t>Dispatchable Capacity built (MW) - Fast Change (Counterfactual)</t>
  </si>
  <si>
    <t>Dispatchable Capacity built (MW) - Fast Change (DP1)</t>
  </si>
  <si>
    <t>Installed capacity by REZ (MW) - Fast Change (Counterfactual)</t>
  </si>
  <si>
    <t>Installed capacity by REZ (MW) - Fast Change (DP1)</t>
  </si>
  <si>
    <t>Annual as-generated generation by REZ (GWh) - Fast Change (Counterfactual)</t>
  </si>
  <si>
    <t>Annual as-generated generation by REZ (GWh) - Fast Change (DP1)</t>
  </si>
  <si>
    <t>NEM Emissions (Mt CO2-e) - Fast Change (Counterfactual)</t>
  </si>
  <si>
    <t>NEM Emissions (Mt CO2-e) - Fast Change (DP1)</t>
  </si>
  <si>
    <t>VOM cost by technology ($000s) - Fast Change (Counterfactual)</t>
  </si>
  <si>
    <t>VOM cost by technology ($000s) - Fast Change (DP1)</t>
  </si>
  <si>
    <t>FOM cost by technology ($000s) - Fast Change (Counterfactual)</t>
  </si>
  <si>
    <t>FOM cost by technology ($000s) - Fast Change (DP1)</t>
  </si>
  <si>
    <t>Fuel cost by technology ($000s) - Fast Change (Counterfactual)</t>
  </si>
  <si>
    <t>Fuel cost by technology ($000s) - Fast Change (DP1)</t>
  </si>
  <si>
    <t>New generation build cost (CAPEX) by technology ($000s) - Fast Change (Counterfactual)</t>
  </si>
  <si>
    <t>New generation build cost (CAPEX) by technology ($000s) - Fast Change (DP1)</t>
  </si>
  <si>
    <t>Rehabilitation cost by technology ($000s) - Fast Change (Counterfactual)</t>
  </si>
  <si>
    <t>Rehabilitation cost by technology ($000s) - Fast Change (DP1)</t>
  </si>
  <si>
    <t>DSP and USE cost by region ($000s) - Fast Change (Counterfactual)</t>
  </si>
  <si>
    <t>DSP and USE cost by region ($000s) - Fast Change (DP1)</t>
  </si>
  <si>
    <t>REZ transmission expansion cost by region ($000s) - Fast Change (Counterfactual)</t>
  </si>
  <si>
    <t>REZ transmission expansion cost by region ($000s) - Fast Change (DP1)</t>
  </si>
  <si>
    <t>Interconnector cost by link ($000s) - Fast Change (Counterfactual)</t>
  </si>
  <si>
    <t>Interconnector cost by link ($000s) - Fast Change (DP1)</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</si>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</sst>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Fast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245.70334341838196</c:v>
                </c:pt>
                <c:pt idx="1">
                  <c:v>258.84219328896285</c:v>
                </c:pt>
                <c:pt idx="2">
                  <c:v>269.14678980921428</c:v>
                </c:pt>
                <c:pt idx="3">
                  <c:v>276.15744330573153</c:v>
                </c:pt>
                <c:pt idx="4">
                  <c:v>395.3270200252922</c:v>
                </c:pt>
                <c:pt idx="5">
                  <c:v>564.53580508713492</c:v>
                </c:pt>
                <c:pt idx="6">
                  <c:v>772.54312029781704</c:v>
                </c:pt>
                <c:pt idx="7">
                  <c:v>1011.6078811506586</c:v>
                </c:pt>
                <c:pt idx="8">
                  <c:v>1327.7116600562572</c:v>
                </c:pt>
                <c:pt idx="9">
                  <c:v>1567.4645397302543</c:v>
                </c:pt>
                <c:pt idx="10">
                  <c:v>1930.5850726213478</c:v>
                </c:pt>
                <c:pt idx="11">
                  <c:v>1932.2289670268037</c:v>
                </c:pt>
                <c:pt idx="12">
                  <c:v>1958.3635770034659</c:v>
                </c:pt>
                <c:pt idx="13">
                  <c:v>2125.5763759723509</c:v>
                </c:pt>
                <c:pt idx="14">
                  <c:v>2284.0010010087326</c:v>
                </c:pt>
                <c:pt idx="15">
                  <c:v>2433.5126753426275</c:v>
                </c:pt>
                <c:pt idx="16">
                  <c:v>2353.8758468604983</c:v>
                </c:pt>
                <c:pt idx="17">
                  <c:v>2331.513432523268</c:v>
                </c:pt>
                <c:pt idx="18">
                  <c:v>2457.9176036767431</c:v>
                </c:pt>
                <c:pt idx="19">
                  <c:v>2586.5656631498773</c:v>
                </c:pt>
                <c:pt idx="20">
                  <c:v>2579.7749181575896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9.4761524384988114</c:v>
                </c:pt>
                <c:pt idx="1">
                  <c:v>56.640531176051518</c:v>
                </c:pt>
                <c:pt idx="2">
                  <c:v>272.1120906834862</c:v>
                </c:pt>
                <c:pt idx="3">
                  <c:v>242.29898385331026</c:v>
                </c:pt>
                <c:pt idx="4">
                  <c:v>423.62385493198303</c:v>
                </c:pt>
                <c:pt idx="5">
                  <c:v>821.1322774555324</c:v>
                </c:pt>
                <c:pt idx="6">
                  <c:v>2607.2548225316177</c:v>
                </c:pt>
                <c:pt idx="7">
                  <c:v>3440.0568566195698</c:v>
                </c:pt>
                <c:pt idx="8">
                  <c:v>3678.5893834418021</c:v>
                </c:pt>
                <c:pt idx="9">
                  <c:v>4364.621544558433</c:v>
                </c:pt>
                <c:pt idx="10">
                  <c:v>4779.6899904961765</c:v>
                </c:pt>
                <c:pt idx="11">
                  <c:v>4652.5826341417978</c:v>
                </c:pt>
                <c:pt idx="12">
                  <c:v>4992.5159401437168</c:v>
                </c:pt>
                <c:pt idx="13">
                  <c:v>5186.3078390088949</c:v>
                </c:pt>
                <c:pt idx="14">
                  <c:v>4547.3044329246923</c:v>
                </c:pt>
                <c:pt idx="15">
                  <c:v>5262.2295570853794</c:v>
                </c:pt>
                <c:pt idx="16">
                  <c:v>5657.4280271313228</c:v>
                </c:pt>
                <c:pt idx="17">
                  <c:v>4907.3439127634674</c:v>
                </c:pt>
                <c:pt idx="18">
                  <c:v>4936.7250802722829</c:v>
                </c:pt>
                <c:pt idx="19">
                  <c:v>4719.0516050635606</c:v>
                </c:pt>
                <c:pt idx="20">
                  <c:v>4506.8200041600521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138.20656918851461</c:v>
                </c:pt>
                <c:pt idx="4">
                  <c:v>831.62172837180083</c:v>
                </c:pt>
                <c:pt idx="5">
                  <c:v>1109.8087539170967</c:v>
                </c:pt>
                <c:pt idx="6">
                  <c:v>3229.9767432030189</c:v>
                </c:pt>
                <c:pt idx="7">
                  <c:v>2611.3695942031427</c:v>
                </c:pt>
                <c:pt idx="8">
                  <c:v>2615.0599426909594</c:v>
                </c:pt>
                <c:pt idx="9">
                  <c:v>1990.9478432295841</c:v>
                </c:pt>
                <c:pt idx="10">
                  <c:v>2805.7545095616324</c:v>
                </c:pt>
                <c:pt idx="11">
                  <c:v>1638.5593520882621</c:v>
                </c:pt>
                <c:pt idx="12">
                  <c:v>1448.4643689827926</c:v>
                </c:pt>
                <c:pt idx="13">
                  <c:v>1505.1783474260774</c:v>
                </c:pt>
                <c:pt idx="14">
                  <c:v>2985.3209688143361</c:v>
                </c:pt>
                <c:pt idx="15">
                  <c:v>2806.3961108133276</c:v>
                </c:pt>
                <c:pt idx="16">
                  <c:v>2944.0249075415604</c:v>
                </c:pt>
                <c:pt idx="17">
                  <c:v>3368.9615134670453</c:v>
                </c:pt>
                <c:pt idx="18">
                  <c:v>3077.7671647940147</c:v>
                </c:pt>
                <c:pt idx="19">
                  <c:v>2853.7785112529873</c:v>
                </c:pt>
                <c:pt idx="20">
                  <c:v>2591.5793886873266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-3630</c:v>
                </c:pt>
                <c:pt idx="4">
                  <c:v>-4290</c:v>
                </c:pt>
                <c:pt idx="5">
                  <c:v>-5670</c:v>
                </c:pt>
                <c:pt idx="6">
                  <c:v>-5670</c:v>
                </c:pt>
                <c:pt idx="7">
                  <c:v>-6370</c:v>
                </c:pt>
                <c:pt idx="8">
                  <c:v>-6370</c:v>
                </c:pt>
                <c:pt idx="9">
                  <c:v>-7750</c:v>
                </c:pt>
                <c:pt idx="10">
                  <c:v>-9095</c:v>
                </c:pt>
                <c:pt idx="11">
                  <c:v>-10535</c:v>
                </c:pt>
                <c:pt idx="12">
                  <c:v>-10535</c:v>
                </c:pt>
                <c:pt idx="13">
                  <c:v>-10535</c:v>
                </c:pt>
                <c:pt idx="14">
                  <c:v>-12590</c:v>
                </c:pt>
                <c:pt idx="15">
                  <c:v>-13290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-560</c:v>
                </c:pt>
                <c:pt idx="6">
                  <c:v>-2210</c:v>
                </c:pt>
                <c:pt idx="7">
                  <c:v>-2210</c:v>
                </c:pt>
                <c:pt idx="8">
                  <c:v>-2560</c:v>
                </c:pt>
                <c:pt idx="9">
                  <c:v>-2910</c:v>
                </c:pt>
                <c:pt idx="10">
                  <c:v>-3660</c:v>
                </c:pt>
                <c:pt idx="11">
                  <c:v>-3660</c:v>
                </c:pt>
                <c:pt idx="12">
                  <c:v>-3660</c:v>
                </c:pt>
                <c:pt idx="13">
                  <c:v>-3660</c:v>
                </c:pt>
                <c:pt idx="14">
                  <c:v>-3660</c:v>
                </c:pt>
                <c:pt idx="15">
                  <c:v>-4240</c:v>
                </c:pt>
                <c:pt idx="16">
                  <c:v>-4240</c:v>
                </c:pt>
                <c:pt idx="17">
                  <c:v>-4240</c:v>
                </c:pt>
                <c:pt idx="18">
                  <c:v>-4240</c:v>
                </c:pt>
                <c:pt idx="19">
                  <c:v>-4240</c:v>
                </c:pt>
                <c:pt idx="20">
                  <c:v>-4240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1812.0277599000001</c:v>
                </c:pt>
                <c:pt idx="10">
                  <c:v>3584.78423544</c:v>
                </c:pt>
                <c:pt idx="11">
                  <c:v>4225.8965770199993</c:v>
                </c:pt>
                <c:pt idx="12">
                  <c:v>3855.7080209899996</c:v>
                </c:pt>
                <c:pt idx="13">
                  <c:v>4370.9118995299996</c:v>
                </c:pt>
                <c:pt idx="14">
                  <c:v>4240.9118995299996</c:v>
                </c:pt>
                <c:pt idx="15">
                  <c:v>5368.1514746499997</c:v>
                </c:pt>
                <c:pt idx="16">
                  <c:v>6814.3689034300005</c:v>
                </c:pt>
                <c:pt idx="17">
                  <c:v>6929.386263190001</c:v>
                </c:pt>
                <c:pt idx="18">
                  <c:v>6658.5273660500025</c:v>
                </c:pt>
                <c:pt idx="19">
                  <c:v>6538.5273660500025</c:v>
                </c:pt>
                <c:pt idx="20">
                  <c:v>7206.4469869700006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42.883553178436614</c:v>
                </c:pt>
                <c:pt idx="1">
                  <c:v>89.085997672636495</c:v>
                </c:pt>
                <c:pt idx="2">
                  <c:v>117.91367363463678</c:v>
                </c:pt>
                <c:pt idx="3">
                  <c:v>2189.6204344565367</c:v>
                </c:pt>
                <c:pt idx="4">
                  <c:v>2496.6573523397365</c:v>
                </c:pt>
                <c:pt idx="5">
                  <c:v>3007.7577224761367</c:v>
                </c:pt>
                <c:pt idx="6">
                  <c:v>4192.0491972930377</c:v>
                </c:pt>
                <c:pt idx="7">
                  <c:v>5249.7649849954378</c:v>
                </c:pt>
                <c:pt idx="8">
                  <c:v>5769.3502329250368</c:v>
                </c:pt>
                <c:pt idx="9">
                  <c:v>6450.2667283107367</c:v>
                </c:pt>
                <c:pt idx="10">
                  <c:v>7435.9352661403373</c:v>
                </c:pt>
                <c:pt idx="11">
                  <c:v>7745.4076396824385</c:v>
                </c:pt>
                <c:pt idx="12">
                  <c:v>8444.1623230690384</c:v>
                </c:pt>
                <c:pt idx="13">
                  <c:v>8711.9146042740394</c:v>
                </c:pt>
                <c:pt idx="14">
                  <c:v>10159.890999144038</c:v>
                </c:pt>
                <c:pt idx="15">
                  <c:v>11096.596952643036</c:v>
                </c:pt>
                <c:pt idx="16">
                  <c:v>12118.155963605939</c:v>
                </c:pt>
                <c:pt idx="17">
                  <c:v>12483.289467685237</c:v>
                </c:pt>
                <c:pt idx="18">
                  <c:v>12916.290684320837</c:v>
                </c:pt>
                <c:pt idx="19">
                  <c:v>13069.185604104738</c:v>
                </c:pt>
                <c:pt idx="20">
                  <c:v>13244.882896364237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1888.2000000000007</c:v>
                </c:pt>
                <c:pt idx="3">
                  <c:v>2888.2000000000007</c:v>
                </c:pt>
                <c:pt idx="4">
                  <c:v>3047.1249427500006</c:v>
                </c:pt>
                <c:pt idx="5">
                  <c:v>3306.9249427499999</c:v>
                </c:pt>
                <c:pt idx="6">
                  <c:v>5430.2387119199993</c:v>
                </c:pt>
                <c:pt idx="7">
                  <c:v>5848.9664843600003</c:v>
                </c:pt>
                <c:pt idx="8">
                  <c:v>6093.7865083500001</c:v>
                </c:pt>
                <c:pt idx="9">
                  <c:v>8941.2434759800017</c:v>
                </c:pt>
                <c:pt idx="10">
                  <c:v>12349.605369270001</c:v>
                </c:pt>
                <c:pt idx="11">
                  <c:v>12988.224578239999</c:v>
                </c:pt>
                <c:pt idx="12">
                  <c:v>13077.883713480001</c:v>
                </c:pt>
                <c:pt idx="13">
                  <c:v>13077.883713480001</c:v>
                </c:pt>
                <c:pt idx="14">
                  <c:v>17187.883713470001</c:v>
                </c:pt>
                <c:pt idx="15">
                  <c:v>18347.883713470004</c:v>
                </c:pt>
                <c:pt idx="16">
                  <c:v>20402.655864290002</c:v>
                </c:pt>
                <c:pt idx="17">
                  <c:v>20402.655864300006</c:v>
                </c:pt>
                <c:pt idx="18">
                  <c:v>20582.089673170005</c:v>
                </c:pt>
                <c:pt idx="19">
                  <c:v>20863.868069420005</c:v>
                </c:pt>
                <c:pt idx="20">
                  <c:v>20863.868069420005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1803.6874800799997</c:v>
                </c:pt>
                <c:pt idx="5">
                  <c:v>2324.9616674499994</c:v>
                </c:pt>
                <c:pt idx="6">
                  <c:v>5596.9523133700004</c:v>
                </c:pt>
                <c:pt idx="7">
                  <c:v>5696.9523133700004</c:v>
                </c:pt>
                <c:pt idx="8">
                  <c:v>5696.9523133700004</c:v>
                </c:pt>
                <c:pt idx="9">
                  <c:v>7600.9996950599998</c:v>
                </c:pt>
                <c:pt idx="10">
                  <c:v>8558.4359849499997</c:v>
                </c:pt>
                <c:pt idx="11">
                  <c:v>8760.9645161700009</c:v>
                </c:pt>
                <c:pt idx="12">
                  <c:v>8798.4072711200006</c:v>
                </c:pt>
                <c:pt idx="13">
                  <c:v>8798.4072711200006</c:v>
                </c:pt>
                <c:pt idx="14">
                  <c:v>8798.4072711200006</c:v>
                </c:pt>
                <c:pt idx="15">
                  <c:v>8798.4072711200006</c:v>
                </c:pt>
                <c:pt idx="16">
                  <c:v>8798.4072711200006</c:v>
                </c:pt>
                <c:pt idx="17">
                  <c:v>8798.4072711200006</c:v>
                </c:pt>
                <c:pt idx="18">
                  <c:v>8798.4072711200006</c:v>
                </c:pt>
                <c:pt idx="19">
                  <c:v>8798.4072711200006</c:v>
                </c:pt>
                <c:pt idx="20">
                  <c:v>8798.4072711200006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82.368211221285833</c:v>
                </c:pt>
                <c:pt idx="1">
                  <c:v>-544.51529967694262</c:v>
                </c:pt>
                <c:pt idx="2">
                  <c:v>-3531.0426266428267</c:v>
                </c:pt>
                <c:pt idx="3">
                  <c:v>-945.47838911928841</c:v>
                </c:pt>
                <c:pt idx="4">
                  <c:v>-1261.0976474450608</c:v>
                </c:pt>
                <c:pt idx="5">
                  <c:v>-2008.5999728633458</c:v>
                </c:pt>
                <c:pt idx="6">
                  <c:v>-2358.5446959186838</c:v>
                </c:pt>
                <c:pt idx="7">
                  <c:v>-2102.4278211045207</c:v>
                </c:pt>
                <c:pt idx="8">
                  <c:v>-1673.7690752766161</c:v>
                </c:pt>
                <c:pt idx="9">
                  <c:v>-2788.3512361150079</c:v>
                </c:pt>
                <c:pt idx="10">
                  <c:v>-2078.8582325176853</c:v>
                </c:pt>
                <c:pt idx="11">
                  <c:v>-2525.9650405465113</c:v>
                </c:pt>
                <c:pt idx="12">
                  <c:v>-2154.8403853934747</c:v>
                </c:pt>
                <c:pt idx="13">
                  <c:v>-1323.4764267886449</c:v>
                </c:pt>
                <c:pt idx="14">
                  <c:v>-2815.8953866239954</c:v>
                </c:pt>
                <c:pt idx="15">
                  <c:v>-1981.7641475032628</c:v>
                </c:pt>
                <c:pt idx="16">
                  <c:v>-1227.708696545744</c:v>
                </c:pt>
                <c:pt idx="17">
                  <c:v>-698.40008068119664</c:v>
                </c:pt>
                <c:pt idx="18">
                  <c:v>-1124.8635704549822</c:v>
                </c:pt>
                <c:pt idx="19">
                  <c:v>-1039.0404313582803</c:v>
                </c:pt>
                <c:pt idx="20">
                  <c:v>-142.60610963169552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2425.0015695644997</c:v>
                </c:pt>
                <c:pt idx="10">
                  <c:v>3100.0867617240997</c:v>
                </c:pt>
                <c:pt idx="11">
                  <c:v>3359.6123193161998</c:v>
                </c:pt>
                <c:pt idx="12">
                  <c:v>3537.2764735928004</c:v>
                </c:pt>
                <c:pt idx="13">
                  <c:v>3753.8183980977997</c:v>
                </c:pt>
                <c:pt idx="14">
                  <c:v>4087.1161435877998</c:v>
                </c:pt>
                <c:pt idx="15">
                  <c:v>4381.762906636799</c:v>
                </c:pt>
                <c:pt idx="16">
                  <c:v>4648.4349453496998</c:v>
                </c:pt>
                <c:pt idx="17">
                  <c:v>4917.8112728889992</c:v>
                </c:pt>
                <c:pt idx="18">
                  <c:v>5300.7573521845998</c:v>
                </c:pt>
                <c:pt idx="19">
                  <c:v>5453.6522719684999</c:v>
                </c:pt>
                <c:pt idx="20">
                  <c:v>5605.2369267879994</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1022.42771816</c:v>
                </c:pt>
                <c:pt idx="5">
                  <c:v>1253.82240714</c:v>
                </c:pt>
                <c:pt idx="6">
                  <c:v>2156.82518321</c:v>
                </c:pt>
                <c:pt idx="7">
                  <c:v>2851.7826786200003</c:v>
                </c:pt>
                <c:pt idx="8">
                  <c:v>2911.6582448099998</c:v>
                </c:pt>
                <c:pt idx="9">
                  <c:v>3234.6253780699999</c:v>
                </c:pt>
                <c:pt idx="10">
                  <c:v>3489.8590741800003</c:v>
                </c:pt>
                <c:pt idx="11">
                  <c:v>3539.8058901300001</c:v>
                </c:pt>
                <c:pt idx="12">
                  <c:v>3944.4293810300001</c:v>
                </c:pt>
                <c:pt idx="13">
                  <c:v>3964.5203132500001</c:v>
                </c:pt>
                <c:pt idx="14">
                  <c:v>4431.1138911899998</c:v>
                </c:pt>
                <c:pt idx="15">
                  <c:v>5073.1730816400004</c:v>
                </c:pt>
                <c:pt idx="16">
                  <c:v>5477.3070887600006</c:v>
                </c:pt>
                <c:pt idx="17">
                  <c:v>5477.3070887600006</c:v>
                </c:pt>
                <c:pt idx="18">
                  <c:v>5477.3070887600006</c:v>
                </c:pt>
                <c:pt idx="19">
                  <c:v>5477.3070887600006</c:v>
                </c:pt>
                <c:pt idx="20">
                  <c:v>5501.4197262000007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3119.0484209699998</c:v>
                </c:pt>
                <c:pt idx="17">
                  <c:v>3214.8055975100001</c:v>
                </c:pt>
                <c:pt idx="18">
                  <c:v>3264.86073485</c:v>
                </c:pt>
                <c:pt idx="19">
                  <c:v>3264.86073485</c:v>
                </c:pt>
                <c:pt idx="20">
                  <c:v>3264.86073485</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14706</c:v>
                </c:pt>
                <c:pt idx="4">
                  <c:v>14046</c:v>
                </c:pt>
                <c:pt idx="5">
                  <c:v>12666</c:v>
                </c:pt>
                <c:pt idx="6">
                  <c:v>12666</c:v>
                </c:pt>
                <c:pt idx="7">
                  <c:v>11966</c:v>
                </c:pt>
                <c:pt idx="8">
                  <c:v>11966</c:v>
                </c:pt>
                <c:pt idx="9">
                  <c:v>10586</c:v>
                </c:pt>
                <c:pt idx="10">
                  <c:v>9241</c:v>
                </c:pt>
                <c:pt idx="11">
                  <c:v>7801</c:v>
                </c:pt>
                <c:pt idx="12">
                  <c:v>7801</c:v>
                </c:pt>
                <c:pt idx="13">
                  <c:v>7801</c:v>
                </c:pt>
                <c:pt idx="14">
                  <c:v>5746</c:v>
                </c:pt>
                <c:pt idx="15">
                  <c:v>5046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4260</c:v>
                </c:pt>
                <c:pt idx="6">
                  <c:v>2610</c:v>
                </c:pt>
                <c:pt idx="7">
                  <c:v>2610</c:v>
                </c:pt>
                <c:pt idx="8">
                  <c:v>2260</c:v>
                </c:pt>
                <c:pt idx="9">
                  <c:v>1910</c:v>
                </c:pt>
                <c:pt idx="10">
                  <c:v>1160</c:v>
                </c:pt>
                <c:pt idx="11">
                  <c:v>1160</c:v>
                </c:pt>
                <c:pt idx="12">
                  <c:v>1160</c:v>
                </c:pt>
                <c:pt idx="13">
                  <c:v>1160</c:v>
                </c:pt>
                <c:pt idx="14">
                  <c:v>1160</c:v>
                </c:pt>
                <c:pt idx="15">
                  <c:v>580</c:v>
                </c:pt>
                <c:pt idx="16">
                  <c:v>580</c:v>
                </c:pt>
                <c:pt idx="17">
                  <c:v>580</c:v>
                </c:pt>
                <c:pt idx="18">
                  <c:v>580</c:v>
                </c:pt>
                <c:pt idx="19">
                  <c:v>580</c:v>
                </c:pt>
                <c:pt idx="20">
                  <c:v>580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7565.4072916200003</c:v>
                </c:pt>
                <c:pt idx="4">
                  <c:v>7565.4072916200003</c:v>
                </c:pt>
                <c:pt idx="5">
                  <c:v>8205.3036078599998</c:v>
                </c:pt>
                <c:pt idx="6">
                  <c:v>8281.0685225400011</c:v>
                </c:pt>
                <c:pt idx="7">
                  <c:v>8518.8324112199989</c:v>
                </c:pt>
                <c:pt idx="8">
                  <c:v>8734.0344295199993</c:v>
                </c:pt>
                <c:pt idx="9">
                  <c:v>8624.9007598799999</c:v>
                </c:pt>
                <c:pt idx="10">
                  <c:v>10397.65723542</c:v>
                </c:pt>
                <c:pt idx="11">
                  <c:v>11038.769576999999</c:v>
                </c:pt>
                <c:pt idx="12">
                  <c:v>10668.581020969999</c:v>
                </c:pt>
                <c:pt idx="13">
                  <c:v>11183.784899509999</c:v>
                </c:pt>
                <c:pt idx="14">
                  <c:v>11053.784899509999</c:v>
                </c:pt>
                <c:pt idx="15">
                  <c:v>12181.02447463</c:v>
                </c:pt>
                <c:pt idx="16">
                  <c:v>13627.24190341</c:v>
                </c:pt>
                <c:pt idx="17">
                  <c:v>13742.259263170001</c:v>
                </c:pt>
                <c:pt idx="18">
                  <c:v>13471.400366030002</c:v>
                </c:pt>
                <c:pt idx="19">
                  <c:v>13351.400366030002</c:v>
                </c:pt>
                <c:pt idx="20">
                  <c:v>14019.31998695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1362.6771668122001</c:v>
                </c:pt>
                <c:pt idx="1">
                  <c:v>1408.8796113064</c:v>
                </c:pt>
                <c:pt idx="2">
                  <c:v>1437.7072872684003</c:v>
                </c:pt>
                <c:pt idx="3">
                  <c:v>3509.4140480903002</c:v>
                </c:pt>
                <c:pt idx="4">
                  <c:v>3816.4509659734999</c:v>
                </c:pt>
                <c:pt idx="5">
                  <c:v>4327.5513361099001</c:v>
                </c:pt>
                <c:pt idx="6">
                  <c:v>5511.8428109268007</c:v>
                </c:pt>
                <c:pt idx="7">
                  <c:v>6569.5585986292008</c:v>
                </c:pt>
                <c:pt idx="8">
                  <c:v>7089.1438465588008</c:v>
                </c:pt>
                <c:pt idx="9">
                  <c:v>7770.0603419445006</c:v>
                </c:pt>
                <c:pt idx="10">
                  <c:v>8755.7288797741003</c:v>
                </c:pt>
                <c:pt idx="11">
                  <c:v>9065.2012533162015</c:v>
                </c:pt>
                <c:pt idx="12">
                  <c:v>9763.9559367028014</c:v>
                </c:pt>
                <c:pt idx="13">
                  <c:v>10031.708217907802</c:v>
                </c:pt>
                <c:pt idx="14">
                  <c:v>11479.684612777801</c:v>
                </c:pt>
                <c:pt idx="15">
                  <c:v>12416.390566276799</c:v>
                </c:pt>
                <c:pt idx="16">
                  <c:v>13437.949577239702</c:v>
                </c:pt>
                <c:pt idx="17">
                  <c:v>13803.083081319</c:v>
                </c:pt>
                <c:pt idx="18">
                  <c:v>14236.0842979546</c:v>
                </c:pt>
                <c:pt idx="19">
                  <c:v>14388.979217738501</c:v>
                </c:pt>
                <c:pt idx="20">
                  <c:v>14564.676509998</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10893.657999999999</c:v>
                </c:pt>
                <c:pt idx="3">
                  <c:v>11893.657999999999</c:v>
                </c:pt>
                <c:pt idx="4">
                  <c:v>12052.582942749999</c:v>
                </c:pt>
                <c:pt idx="5">
                  <c:v>12312.382942749999</c:v>
                </c:pt>
                <c:pt idx="6">
                  <c:v>14435.696711919998</c:v>
                </c:pt>
                <c:pt idx="7">
                  <c:v>14854.424484359999</c:v>
                </c:pt>
                <c:pt idx="8">
                  <c:v>15099.244508349999</c:v>
                </c:pt>
                <c:pt idx="9">
                  <c:v>17946.70147598</c:v>
                </c:pt>
                <c:pt idx="10">
                  <c:v>21355.063369269999</c:v>
                </c:pt>
                <c:pt idx="11">
                  <c:v>21993.682578239997</c:v>
                </c:pt>
                <c:pt idx="12">
                  <c:v>22083.34171348</c:v>
                </c:pt>
                <c:pt idx="13">
                  <c:v>22083.34171348</c:v>
                </c:pt>
                <c:pt idx="14">
                  <c:v>26193.341713469999</c:v>
                </c:pt>
                <c:pt idx="15">
                  <c:v>27353.341713470003</c:v>
                </c:pt>
                <c:pt idx="16">
                  <c:v>29408.11386429</c:v>
                </c:pt>
                <c:pt idx="17">
                  <c:v>29408.113864300005</c:v>
                </c:pt>
                <c:pt idx="18">
                  <c:v>29587.547673170004</c:v>
                </c:pt>
                <c:pt idx="19">
                  <c:v>29869.326069420003</c:v>
                </c:pt>
                <c:pt idx="20">
                  <c:v>29869.326069420003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6955.3984800800008</c:v>
                </c:pt>
                <c:pt idx="5">
                  <c:v>7476.6726674500005</c:v>
                </c:pt>
                <c:pt idx="6">
                  <c:v>10748.663313370002</c:v>
                </c:pt>
                <c:pt idx="7">
                  <c:v>10848.663313370002</c:v>
                </c:pt>
                <c:pt idx="8">
                  <c:v>10848.663313370002</c:v>
                </c:pt>
                <c:pt idx="9">
                  <c:v>12752.710695060001</c:v>
                </c:pt>
                <c:pt idx="10">
                  <c:v>13710.146984950001</c:v>
                </c:pt>
                <c:pt idx="11">
                  <c:v>13912.675516170002</c:v>
                </c:pt>
                <c:pt idx="12">
                  <c:v>13950.118271120002</c:v>
                </c:pt>
                <c:pt idx="13">
                  <c:v>13950.118271120002</c:v>
                </c:pt>
                <c:pt idx="14">
                  <c:v>13950.118271120002</c:v>
                </c:pt>
                <c:pt idx="15">
                  <c:v>13950.118271120002</c:v>
                </c:pt>
                <c:pt idx="16">
                  <c:v>13950.118271120002</c:v>
                </c:pt>
                <c:pt idx="17">
                  <c:v>13950.118271120002</c:v>
                </c:pt>
                <c:pt idx="18">
                  <c:v>13950.118271120002</c:v>
                </c:pt>
                <c:pt idx="19">
                  <c:v>13950.118271120002</c:v>
                </c:pt>
                <c:pt idx="20">
                  <c:v>13950.118271120002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43005.944824865059</c:v>
                </c:pt>
                <c:pt idx="1">
                  <c:v>42379.061313966828</c:v>
                </c:pt>
                <c:pt idx="2">
                  <c:v>39392.533987000941</c:v>
                </c:pt>
                <c:pt idx="3">
                  <c:v>41978.098224524481</c:v>
                </c:pt>
                <c:pt idx="4">
                  <c:v>41662.478966198702</c:v>
                </c:pt>
                <c:pt idx="5">
                  <c:v>40914.97664078042</c:v>
                </c:pt>
                <c:pt idx="6">
                  <c:v>40565.031917725079</c:v>
                </c:pt>
                <c:pt idx="7">
                  <c:v>40821.148792539243</c:v>
                </c:pt>
                <c:pt idx="8">
                  <c:v>41249.807538367153</c:v>
                </c:pt>
                <c:pt idx="9">
                  <c:v>40135.225377528761</c:v>
                </c:pt>
                <c:pt idx="10">
                  <c:v>40844.718381126077</c:v>
                </c:pt>
                <c:pt idx="11">
                  <c:v>40397.611573097252</c:v>
                </c:pt>
                <c:pt idx="12">
                  <c:v>40768.736228250287</c:v>
                </c:pt>
                <c:pt idx="13">
                  <c:v>41600.100186855125</c:v>
                </c:pt>
                <c:pt idx="14">
                  <c:v>40107.68122701977</c:v>
                </c:pt>
                <c:pt idx="15">
                  <c:v>40941.812466140502</c:v>
                </c:pt>
                <c:pt idx="16">
                  <c:v>41695.86791709801</c:v>
                </c:pt>
                <c:pt idx="17">
                  <c:v>42225.176532962563</c:v>
                </c:pt>
                <c:pt idx="18">
                  <c:v>41798.713043188785</c:v>
                </c:pt>
                <c:pt idx="19">
                  <c:v>41884.536182285483</c:v>
                </c:pt>
                <c:pt idx="20">
                  <c:v>42780.970504012068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95729.210859816725</c:v>
                </c:pt>
                <c:pt idx="1">
                  <c:v>92128.866417726967</c:v>
                </c:pt>
                <c:pt idx="2">
                  <c:v>87907.312656422975</c:v>
                </c:pt>
                <c:pt idx="3">
                  <c:v>80616.641432886783</c:v>
                </c:pt>
                <c:pt idx="4">
                  <c:v>77726.732691884245</c:v>
                </c:pt>
                <c:pt idx="5">
                  <c:v>77761.82058433909</c:v>
                </c:pt>
                <c:pt idx="6">
                  <c:v>82540.623100492317</c:v>
                </c:pt>
                <c:pt idx="7">
                  <c:v>80174.602630970709</c:v>
                </c:pt>
                <c:pt idx="8">
                  <c:v>81203.38060802102</c:v>
                </c:pt>
                <c:pt idx="9">
                  <c:v>69979.549811537028</c:v>
                </c:pt>
                <c:pt idx="10">
                  <c:v>60759.618691664451</c:v>
                </c:pt>
                <c:pt idx="11">
                  <c:v>50229.631436754731</c:v>
                </c:pt>
                <c:pt idx="12">
                  <c:v>52032.924455400898</c:v>
                </c:pt>
                <c:pt idx="13">
                  <c:v>51656.488222404994</c:v>
                </c:pt>
                <c:pt idx="14">
                  <c:v>31453.519947905515</c:v>
                </c:pt>
                <c:pt idx="15">
                  <c:v>29344.303788939105</c:v>
                </c:pt>
                <c:pt idx="16">
                  <c:v>25685.464668413002</c:v>
                </c:pt>
                <c:pt idx="17">
                  <c:v>25785.438627016607</c:v>
                </c:pt>
                <c:pt idx="18">
                  <c:v>26319.929730631171</c:v>
                </c:pt>
                <c:pt idx="19">
                  <c:v>25875.139860300111</c:v>
                </c:pt>
                <c:pt idx="20">
                  <c:v>25808.852640639401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31398.765107289375</c:v>
                </c:pt>
                <c:pt idx="1">
                  <c:v>32567.857606658959</c:v>
                </c:pt>
                <c:pt idx="2">
                  <c:v>32412.190625685744</c:v>
                </c:pt>
                <c:pt idx="3">
                  <c:v>31506.11056245584</c:v>
                </c:pt>
                <c:pt idx="4">
                  <c:v>30500.111729916829</c:v>
                </c:pt>
                <c:pt idx="5">
                  <c:v>27079.744015526281</c:v>
                </c:pt>
                <c:pt idx="6">
                  <c:v>17422.571657577482</c:v>
                </c:pt>
                <c:pt idx="7">
                  <c:v>16441.952908082534</c:v>
                </c:pt>
                <c:pt idx="8">
                  <c:v>14374.354557485885</c:v>
                </c:pt>
                <c:pt idx="9">
                  <c:v>12137.071222733404</c:v>
                </c:pt>
                <c:pt idx="10">
                  <c:v>6531.7346963628888</c:v>
                </c:pt>
                <c:pt idx="11">
                  <c:v>7102.1388690812655</c:v>
                </c:pt>
                <c:pt idx="12">
                  <c:v>7292.1712857610664</c:v>
                </c:pt>
                <c:pt idx="13">
                  <c:v>6713.2693583761038</c:v>
                </c:pt>
                <c:pt idx="14">
                  <c:v>5144.7075948899565</c:v>
                </c:pt>
                <c:pt idx="15">
                  <c:v>2332.6195681023696</c:v>
                </c:pt>
                <c:pt idx="16">
                  <c:v>2429.5416322925394</c:v>
                </c:pt>
                <c:pt idx="17">
                  <c:v>2037.2889163301243</c:v>
                </c:pt>
                <c:pt idx="18">
                  <c:v>2513.793220474075</c:v>
                </c:pt>
                <c:pt idx="19">
                  <c:v>2553.7774952507098</c:v>
                </c:pt>
                <c:pt idx="20">
                  <c:v>2321.3639488134309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3133.6998204226766</c:v>
                </c:pt>
                <c:pt idx="1">
                  <c:v>3119.3162166178581</c:v>
                </c:pt>
                <c:pt idx="2">
                  <c:v>2952.6864143081257</c:v>
                </c:pt>
                <c:pt idx="3">
                  <c:v>3059.6236133690127</c:v>
                </c:pt>
                <c:pt idx="4">
                  <c:v>2785.7687489821546</c:v>
                </c:pt>
                <c:pt idx="5">
                  <c:v>2917.6014799208633</c:v>
                </c:pt>
                <c:pt idx="6">
                  <c:v>4917.7057296819257</c:v>
                </c:pt>
                <c:pt idx="7">
                  <c:v>2932.604141516239</c:v>
                </c:pt>
                <c:pt idx="8">
                  <c:v>3336.3050495129601</c:v>
                </c:pt>
                <c:pt idx="9">
                  <c:v>8728.6438330470792</c:v>
                </c:pt>
                <c:pt idx="10">
                  <c:v>8746.6928700786193</c:v>
                </c:pt>
                <c:pt idx="11">
                  <c:v>12115.078390017959</c:v>
                </c:pt>
                <c:pt idx="12">
                  <c:v>12511.935077038434</c:v>
                </c:pt>
                <c:pt idx="13">
                  <c:v>12443.846317006439</c:v>
                </c:pt>
                <c:pt idx="14">
                  <c:v>14284.557164819274</c:v>
                </c:pt>
                <c:pt idx="15">
                  <c:v>14991.230408715868</c:v>
                </c:pt>
                <c:pt idx="16">
                  <c:v>13774.090395255831</c:v>
                </c:pt>
                <c:pt idx="17">
                  <c:v>13871.063733165221</c:v>
                </c:pt>
                <c:pt idx="18">
                  <c:v>11069.847980369479</c:v>
                </c:pt>
                <c:pt idx="19">
                  <c:v>11125.737679790445</c:v>
                </c:pt>
                <c:pt idx="20">
                  <c:v>11176.791154277838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113.39375650694541</c:v>
                </c:pt>
                <c:pt idx="1">
                  <c:v>96.028165658682269</c:v>
                </c:pt>
                <c:pt idx="2">
                  <c:v>180.19025144315049</c:v>
                </c:pt>
                <c:pt idx="3">
                  <c:v>226.42822779803862</c:v>
                </c:pt>
                <c:pt idx="4">
                  <c:v>208.08351413031443</c:v>
                </c:pt>
                <c:pt idx="5">
                  <c:v>251.22698393214506</c:v>
                </c:pt>
                <c:pt idx="6">
                  <c:v>522.80388943919615</c:v>
                </c:pt>
                <c:pt idx="7">
                  <c:v>335.54919555740986</c:v>
                </c:pt>
                <c:pt idx="8">
                  <c:v>306.87219187031883</c:v>
                </c:pt>
                <c:pt idx="9">
                  <c:v>1520.0001463310864</c:v>
                </c:pt>
                <c:pt idx="10">
                  <c:v>1988.8528909197371</c:v>
                </c:pt>
                <c:pt idx="11">
                  <c:v>10175.425125917576</c:v>
                </c:pt>
                <c:pt idx="12">
                  <c:v>10528.509989411223</c:v>
                </c:pt>
                <c:pt idx="13">
                  <c:v>9675.4679614085544</c:v>
                </c:pt>
                <c:pt idx="14">
                  <c:v>13630.843870717135</c:v>
                </c:pt>
                <c:pt idx="15">
                  <c:v>15288.08680419309</c:v>
                </c:pt>
                <c:pt idx="16">
                  <c:v>24836.414657950667</c:v>
                </c:pt>
                <c:pt idx="17">
                  <c:v>21356.206457609365</c:v>
                </c:pt>
                <c:pt idx="18">
                  <c:v>25441.387268292325</c:v>
                </c:pt>
                <c:pt idx="19">
                  <c:v>28902.715391816353</c:v>
                </c:pt>
                <c:pt idx="20">
                  <c:v>28037.46639047132</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16142.820109188882</c:v>
                </c:pt>
                <c:pt idx="1">
                  <c:v>13392.232352708199</c:v>
                </c:pt>
                <c:pt idx="2">
                  <c:v>13315.239334100668</c:v>
                </c:pt>
                <c:pt idx="3">
                  <c:v>16342.416473243065</c:v>
                </c:pt>
                <c:pt idx="4">
                  <c:v>14064.651509454328</c:v>
                </c:pt>
                <c:pt idx="5">
                  <c:v>16166.129551744492</c:v>
                </c:pt>
                <c:pt idx="6">
                  <c:v>9866.8817058883615</c:v>
                </c:pt>
                <c:pt idx="7">
                  <c:v>16177.569395201175</c:v>
                </c:pt>
                <c:pt idx="8">
                  <c:v>15952.76985581565</c:v>
                </c:pt>
                <c:pt idx="9">
                  <c:v>12076.635584032025</c:v>
                </c:pt>
                <c:pt idx="10">
                  <c:v>13574.347716225197</c:v>
                </c:pt>
                <c:pt idx="11">
                  <c:v>13143.399037331405</c:v>
                </c:pt>
                <c:pt idx="12">
                  <c:v>12613.545042106281</c:v>
                </c:pt>
                <c:pt idx="13">
                  <c:v>14847.075456834333</c:v>
                </c:pt>
                <c:pt idx="14">
                  <c:v>13565.239994621115</c:v>
                </c:pt>
                <c:pt idx="15">
                  <c:v>14046.608658114692</c:v>
                </c:pt>
                <c:pt idx="16">
                  <c:v>9057.7611640524592</c:v>
                </c:pt>
                <c:pt idx="17">
                  <c:v>14924.111647576938</c:v>
                </c:pt>
                <c:pt idx="18">
                  <c:v>14121.488427136712</c:v>
                </c:pt>
                <c:pt idx="19">
                  <c:v>11281.045496620642</c:v>
                </c:pt>
                <c:pt idx="20">
                  <c:v>11990.237011771471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255.17949585688078</c:v>
                </c:pt>
                <c:pt idx="1">
                  <c:v>315.48272446501431</c:v>
                </c:pt>
                <c:pt idx="2">
                  <c:v>541.25888049270043</c:v>
                </c:pt>
                <c:pt idx="3">
                  <c:v>656.66299634755626</c:v>
                </c:pt>
                <c:pt idx="4">
                  <c:v>1650.5726033290764</c:v>
                </c:pt>
                <c:pt idx="5">
                  <c:v>2561.4523825868487</c:v>
                </c:pt>
                <c:pt idx="6">
                  <c:v>6683.3046393515333</c:v>
                </c:pt>
                <c:pt idx="7">
                  <c:v>7128.6677352399465</c:v>
                </c:pt>
                <c:pt idx="8">
                  <c:v>7688.9936365825124</c:v>
                </c:pt>
                <c:pt idx="9">
                  <c:v>7987.3834031799524</c:v>
                </c:pt>
                <c:pt idx="10">
                  <c:v>9580.5501093639068</c:v>
                </c:pt>
                <c:pt idx="11">
                  <c:v>8272.5034705435519</c:v>
                </c:pt>
                <c:pt idx="12">
                  <c:v>8498.2692955924304</c:v>
                </c:pt>
                <c:pt idx="13">
                  <c:v>8940.011973377661</c:v>
                </c:pt>
                <c:pt idx="14">
                  <c:v>9941.756390411454</c:v>
                </c:pt>
                <c:pt idx="15">
                  <c:v>10621.538371152568</c:v>
                </c:pt>
                <c:pt idx="16">
                  <c:v>11050.14044040581</c:v>
                </c:pt>
                <c:pt idx="17">
                  <c:v>10697.50729426886</c:v>
                </c:pt>
                <c:pt idx="18">
                  <c:v>10547.722282229137</c:v>
                </c:pt>
                <c:pt idx="19">
                  <c:v>10234.005674056836</c:v>
                </c:pt>
                <c:pt idx="20">
                  <c:v>9745.6736239971797</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29171.425691475568</c:v>
                </c:pt>
                <c:pt idx="1">
                  <c:v>30152.736221843428</c:v>
                </c:pt>
                <c:pt idx="2">
                  <c:v>33774.85872250986</c:v>
                </c:pt>
                <c:pt idx="3">
                  <c:v>37425.489511560409</c:v>
                </c:pt>
                <c:pt idx="4">
                  <c:v>40059.134829884541</c:v>
                </c:pt>
                <c:pt idx="5">
                  <c:v>40707.080278789756</c:v>
                </c:pt>
                <c:pt idx="6">
                  <c:v>44805.802053088264</c:v>
                </c:pt>
                <c:pt idx="7">
                  <c:v>47141.342192788157</c:v>
                </c:pt>
                <c:pt idx="8">
                  <c:v>48410.679858641568</c:v>
                </c:pt>
                <c:pt idx="9">
                  <c:v>55692.404124563887</c:v>
                </c:pt>
                <c:pt idx="10">
                  <c:v>67507.370379246204</c:v>
                </c:pt>
                <c:pt idx="11">
                  <c:v>65606.803844846305</c:v>
                </c:pt>
                <c:pt idx="12">
                  <c:v>65878.285564815815</c:v>
                </c:pt>
                <c:pt idx="13">
                  <c:v>67199.160684120114</c:v>
                </c:pt>
                <c:pt idx="14">
                  <c:v>83157.718383238243</c:v>
                </c:pt>
                <c:pt idx="15">
                  <c:v>86085.711038661306</c:v>
                </c:pt>
                <c:pt idx="16">
                  <c:v>87588.630288198779</c:v>
                </c:pt>
                <c:pt idx="17">
                  <c:v>91174.461539650525</c:v>
                </c:pt>
                <c:pt idx="18">
                  <c:v>90110.501625868783</c:v>
                </c:pt>
                <c:pt idx="19">
                  <c:v>90667.04501009782</c:v>
                </c:pt>
                <c:pt idx="20">
                  <c:v>91935.533316455796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12774.527528157589</c:v>
                </c:pt>
                <c:pt idx="1">
                  <c:v>15384.050673713749</c:v>
                </c:pt>
                <c:pt idx="2">
                  <c:v>14970.455899979321</c:v>
                </c:pt>
                <c:pt idx="3">
                  <c:v>14849.7917667238</c:v>
                </c:pt>
                <c:pt idx="4">
                  <c:v>17924.434241427927</c:v>
                </c:pt>
                <c:pt idx="5">
                  <c:v>19506.656694174439</c:v>
                </c:pt>
                <c:pt idx="6">
                  <c:v>26634.165789509454</c:v>
                </c:pt>
                <c:pt idx="7">
                  <c:v>23499.184116778681</c:v>
                </c:pt>
                <c:pt idx="8">
                  <c:v>24672.825038431343</c:v>
                </c:pt>
                <c:pt idx="9">
                  <c:v>29551.719858625602</c:v>
                </c:pt>
                <c:pt idx="10">
                  <c:v>32255.152342896963</c:v>
                </c:pt>
                <c:pt idx="11">
                  <c:v>33940.102450744918</c:v>
                </c:pt>
                <c:pt idx="12">
                  <c:v>32963.046119714927</c:v>
                </c:pt>
                <c:pt idx="13">
                  <c:v>32660.185422887233</c:v>
                </c:pt>
                <c:pt idx="14">
                  <c:v>33892.54622371625</c:v>
                </c:pt>
                <c:pt idx="15">
                  <c:v>33829.442984887581</c:v>
                </c:pt>
                <c:pt idx="16">
                  <c:v>33991.898515480192</c:v>
                </c:pt>
                <c:pt idx="17">
                  <c:v>29908.733202765474</c:v>
                </c:pt>
                <c:pt idx="18">
                  <c:v>31338.716050287952</c:v>
                </c:pt>
                <c:pt idx="19">
                  <c:v>32063.741998426707</c:v>
                </c:pt>
                <c:pt idx="20">
                  <c:v>32809.356633049909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-308.89657655839414</c:v>
                </c:pt>
                <c:pt idx="1">
                  <c:v>-493.00547101127972</c:v>
                </c:pt>
                <c:pt idx="2">
                  <c:v>-874.54331330610023</c:v>
                </c:pt>
                <c:pt idx="3">
                  <c:v>-1038.5995558310367</c:v>
                </c:pt>
                <c:pt idx="4">
                  <c:v>-2292.4918258895859</c:v>
                </c:pt>
                <c:pt idx="5">
                  <c:v>-3472.7083085365507</c:v>
                </c:pt>
                <c:pt idx="6">
                  <c:v>-9346.0379487646242</c:v>
                </c:pt>
                <c:pt idx="7">
                  <c:v>-9082.030631688498</c:v>
                </c:pt>
                <c:pt idx="8">
                  <c:v>-9835.1843443826783</c:v>
                </c:pt>
                <c:pt idx="9">
                  <c:v>-10169.766276629593</c:v>
                </c:pt>
                <c:pt idx="10">
                  <c:v>-12324.558103052363</c:v>
                </c:pt>
                <c:pt idx="11">
                  <c:v>-10684.218124511252</c:v>
                </c:pt>
                <c:pt idx="12">
                  <c:v>-10814.291085552324</c:v>
                </c:pt>
                <c:pt idx="13">
                  <c:v>-11400.798647331654</c:v>
                </c:pt>
                <c:pt idx="14">
                  <c:v>-13060.464801094888</c:v>
                </c:pt>
                <c:pt idx="15">
                  <c:v>-13877.077042959338</c:v>
                </c:pt>
                <c:pt idx="16">
                  <c:v>-14226.752886252081</c:v>
                </c:pt>
                <c:pt idx="17">
                  <c:v>-13763.437364063708</c:v>
                </c:pt>
                <c:pt idx="18">
                  <c:v>-13478.983717735377</c:v>
                </c:pt>
                <c:pt idx="19">
                  <c:v>-12879.305098364512</c:v>
                </c:pt>
                <c:pt idx="20">
                  <c:v>-12307.454157668371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-3600.3444420897576</c:v>
                </c:pt>
                <c:pt idx="2">
                  <c:v>-7821.89820339375</c:v>
                </c:pt>
                <c:pt idx="3">
                  <c:v>-15112.569426929942</c:v>
                </c:pt>
                <c:pt idx="4">
                  <c:v>-18002.478167932481</c:v>
                </c:pt>
                <c:pt idx="5">
                  <c:v>-17967.390275477635</c:v>
                </c:pt>
                <c:pt idx="6">
                  <c:v>-13188.587759324408</c:v>
                </c:pt>
                <c:pt idx="7">
                  <c:v>-15554.608228846017</c:v>
                </c:pt>
                <c:pt idx="8">
                  <c:v>-14525.830251795705</c:v>
                </c:pt>
                <c:pt idx="9">
                  <c:v>-25749.661048279697</c:v>
                </c:pt>
                <c:pt idx="10">
                  <c:v>-34969.592168152274</c:v>
                </c:pt>
                <c:pt idx="11">
                  <c:v>-45499.579423061994</c:v>
                </c:pt>
                <c:pt idx="12">
                  <c:v>-43696.286404415827</c:v>
                </c:pt>
                <c:pt idx="13">
                  <c:v>-44072.722637411731</c:v>
                </c:pt>
                <c:pt idx="14">
                  <c:v>-64275.69091191121</c:v>
                </c:pt>
                <c:pt idx="15">
                  <c:v>-66384.907070877613</c:v>
                </c:pt>
                <c:pt idx="16">
                  <c:v>-70043.746191403727</c:v>
                </c:pt>
                <c:pt idx="17">
                  <c:v>-69943.772232800111</c:v>
                </c:pt>
                <c:pt idx="18">
                  <c:v>-69409.281129185547</c:v>
                </c:pt>
                <c:pt idx="19">
                  <c:v>-69854.070999516611</c:v>
                </c:pt>
                <c:pt idx="20">
                  <c:v>-69920.358219177317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1169.0924993695844</c:v>
                </c:pt>
                <c:pt idx="2">
                  <c:v>1013.4255183963687</c:v>
                </c:pt>
                <c:pt idx="3">
                  <c:v>107.3454551664654</c:v>
                </c:pt>
                <c:pt idx="4">
                  <c:v>-898.65337737254595</c:v>
                </c:pt>
                <c:pt idx="5">
                  <c:v>-4319.0210917630939</c:v>
                </c:pt>
                <c:pt idx="6">
                  <c:v>-13976.193449711893</c:v>
                </c:pt>
                <c:pt idx="7">
                  <c:v>-14956.812199206841</c:v>
                </c:pt>
                <c:pt idx="8">
                  <c:v>-17024.410549803491</c:v>
                </c:pt>
                <c:pt idx="9">
                  <c:v>-19261.693884555971</c:v>
                </c:pt>
                <c:pt idx="10">
                  <c:v>-24867.030410926487</c:v>
                </c:pt>
                <c:pt idx="11">
                  <c:v>-24296.626238208111</c:v>
                </c:pt>
                <c:pt idx="12">
                  <c:v>-24106.593821528309</c:v>
                </c:pt>
                <c:pt idx="13">
                  <c:v>-24685.495748913272</c:v>
                </c:pt>
                <c:pt idx="14">
                  <c:v>-26254.05751239942</c:v>
                </c:pt>
                <c:pt idx="15">
                  <c:v>-29066.145539187004</c:v>
                </c:pt>
                <c:pt idx="16">
                  <c:v>-28969.223474996834</c:v>
                </c:pt>
                <c:pt idx="17">
                  <c:v>-29361.476190959249</c:v>
                </c:pt>
                <c:pt idx="18">
                  <c:v>-28884.9718868153</c:v>
                </c:pt>
                <c:pt idx="19">
                  <c:v>-28844.987612038665</c:v>
                </c:pt>
                <c:pt idx="20">
                  <c:v>-29077.401158475943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-14.383603804818449</c:v>
                </c:pt>
                <c:pt idx="2">
                  <c:v>-181.01340611455089</c:v>
                </c:pt>
                <c:pt idx="3">
                  <c:v>-74.076207053663893</c:v>
                </c:pt>
                <c:pt idx="4">
                  <c:v>-347.93107144052192</c:v>
                </c:pt>
                <c:pt idx="5">
                  <c:v>-216.09834050181325</c:v>
                </c:pt>
                <c:pt idx="6">
                  <c:v>1784.0059092592492</c:v>
                </c:pt>
                <c:pt idx="7">
                  <c:v>-201.09567890643757</c:v>
                </c:pt>
                <c:pt idx="8">
                  <c:v>202.6052290902835</c:v>
                </c:pt>
                <c:pt idx="9">
                  <c:v>5594.9440126244026</c:v>
                </c:pt>
                <c:pt idx="10">
                  <c:v>5612.9930496559427</c:v>
                </c:pt>
                <c:pt idx="11">
                  <c:v>8981.3785695952829</c:v>
                </c:pt>
                <c:pt idx="12">
                  <c:v>9378.235256615757</c:v>
                </c:pt>
                <c:pt idx="13">
                  <c:v>9310.1464965837622</c:v>
                </c:pt>
                <c:pt idx="14">
                  <c:v>11150.857344396598</c:v>
                </c:pt>
                <c:pt idx="15">
                  <c:v>11857.530588293192</c:v>
                </c:pt>
                <c:pt idx="16">
                  <c:v>10640.390574833154</c:v>
                </c:pt>
                <c:pt idx="17">
                  <c:v>10737.363912742545</c:v>
                </c:pt>
                <c:pt idx="18">
                  <c:v>7936.1481599468025</c:v>
                </c:pt>
                <c:pt idx="19">
                  <c:v>7992.0378593677688</c:v>
                </c:pt>
                <c:pt idx="20">
                  <c:v>8043.0913338551618</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-17.365590848263139</c:v>
                </c:pt>
                <c:pt idx="2">
                  <c:v>66.796494936205079</c:v>
                </c:pt>
                <c:pt idx="3">
                  <c:v>113.03447129109321</c:v>
                </c:pt>
                <c:pt idx="4">
                  <c:v>94.689757623369019</c:v>
                </c:pt>
                <c:pt idx="5">
                  <c:v>137.83322742519965</c:v>
                </c:pt>
                <c:pt idx="6">
                  <c:v>409.41013293225075</c:v>
                </c:pt>
                <c:pt idx="7">
                  <c:v>222.15543905046445</c:v>
                </c:pt>
                <c:pt idx="8">
                  <c:v>193.47843536337342</c:v>
                </c:pt>
                <c:pt idx="9">
                  <c:v>1406.6063898241409</c:v>
                </c:pt>
                <c:pt idx="10">
                  <c:v>1875.4591344127916</c:v>
                </c:pt>
                <c:pt idx="11">
                  <c:v>10062.031369410632</c:v>
                </c:pt>
                <c:pt idx="12">
                  <c:v>10415.116232904278</c:v>
                </c:pt>
                <c:pt idx="13">
                  <c:v>9562.0742049016098</c:v>
                </c:pt>
                <c:pt idx="14">
                  <c:v>13517.450114210191</c:v>
                </c:pt>
                <c:pt idx="15">
                  <c:v>15174.693047686145</c:v>
                </c:pt>
                <c:pt idx="16">
                  <c:v>24723.020901443721</c:v>
                </c:pt>
                <c:pt idx="17">
                  <c:v>21242.812701102419</c:v>
                </c:pt>
                <c:pt idx="18">
                  <c:v>25327.993511785378</c:v>
                </c:pt>
                <c:pt idx="19">
                  <c:v>28789.321635309407</c:v>
                </c:pt>
                <c:pt idx="20">
                  <c:v>27924.072633964373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-2750.5877564806833</c:v>
                </c:pt>
                <c:pt idx="2">
                  <c:v>-2827.5807750882141</c:v>
                </c:pt>
                <c:pt idx="3">
                  <c:v>199.59636405418314</c:v>
                </c:pt>
                <c:pt idx="4">
                  <c:v>-2078.1685997345539</c:v>
                </c:pt>
                <c:pt idx="5">
                  <c:v>23.309442555610076</c:v>
                </c:pt>
                <c:pt idx="6">
                  <c:v>-6275.9384033005208</c:v>
                </c:pt>
                <c:pt idx="7">
                  <c:v>34.749286012292941</c:v>
                </c:pt>
                <c:pt idx="8">
                  <c:v>-190.05025337323241</c:v>
                </c:pt>
                <c:pt idx="9">
                  <c:v>-4066.1845251568575</c:v>
                </c:pt>
                <c:pt idx="10">
                  <c:v>-2568.4723929636857</c:v>
                </c:pt>
                <c:pt idx="11">
                  <c:v>-2999.4210718574777</c:v>
                </c:pt>
                <c:pt idx="12">
                  <c:v>-3529.2750670826008</c:v>
                </c:pt>
                <c:pt idx="13">
                  <c:v>-1295.7446523545495</c:v>
                </c:pt>
                <c:pt idx="14">
                  <c:v>-2577.5801145677669</c:v>
                </c:pt>
                <c:pt idx="15">
                  <c:v>-2096.2114510741903</c:v>
                </c:pt>
                <c:pt idx="16">
                  <c:v>-7085.0589451364231</c:v>
                </c:pt>
                <c:pt idx="17">
                  <c:v>-1218.7084616119446</c:v>
                </c:pt>
                <c:pt idx="18">
                  <c:v>-2021.3316820521704</c:v>
                </c:pt>
                <c:pt idx="19">
                  <c:v>-4861.7746125682406</c:v>
                </c:pt>
                <c:pt idx="20">
                  <c:v>-4152.5830974174114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60.303228608133537</c:v>
                </c:pt>
                <c:pt idx="2">
                  <c:v>286.07938463581968</c:v>
                </c:pt>
                <c:pt idx="3">
                  <c:v>401.48350049067551</c:v>
                </c:pt>
                <c:pt idx="4">
                  <c:v>1395.3931074721957</c:v>
                </c:pt>
                <c:pt idx="5">
                  <c:v>2306.2728867299679</c:v>
                </c:pt>
                <c:pt idx="6">
                  <c:v>6428.1251434946525</c:v>
                </c:pt>
                <c:pt idx="7">
                  <c:v>6873.4882393830658</c:v>
                </c:pt>
                <c:pt idx="8">
                  <c:v>7433.8141407256317</c:v>
                </c:pt>
                <c:pt idx="9">
                  <c:v>7732.2039073230717</c:v>
                </c:pt>
                <c:pt idx="10">
                  <c:v>9325.3706135070261</c:v>
                </c:pt>
                <c:pt idx="11">
                  <c:v>8017.3239746866711</c:v>
                </c:pt>
                <c:pt idx="12">
                  <c:v>8243.0897997355496</c:v>
                </c:pt>
                <c:pt idx="13">
                  <c:v>8684.8324775207802</c:v>
                </c:pt>
                <c:pt idx="14">
                  <c:v>9686.5768945545733</c:v>
                </c:pt>
                <c:pt idx="15">
                  <c:v>10366.358875295688</c:v>
                </c:pt>
                <c:pt idx="16">
                  <c:v>10794.96094454893</c:v>
                </c:pt>
                <c:pt idx="17">
                  <c:v>10442.32779841198</c:v>
                </c:pt>
                <c:pt idx="18">
                  <c:v>10292.542786372256</c:v>
                </c:pt>
                <c:pt idx="19">
                  <c:v>9978.8261781999554</c:v>
                </c:pt>
                <c:pt idx="20">
                  <c:v>9490.4941281402989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981.31053036786034</c:v>
                </c:pt>
                <c:pt idx="2">
                  <c:v>4603.4330310342921</c:v>
                </c:pt>
                <c:pt idx="3">
                  <c:v>8254.0638200848407</c:v>
                </c:pt>
                <c:pt idx="4">
                  <c:v>10887.709138408973</c:v>
                </c:pt>
                <c:pt idx="5">
                  <c:v>11535.654587314188</c:v>
                </c:pt>
                <c:pt idx="6">
                  <c:v>15634.376361612696</c:v>
                </c:pt>
                <c:pt idx="7">
                  <c:v>17969.916501312589</c:v>
                </c:pt>
                <c:pt idx="8">
                  <c:v>19239.254167166</c:v>
                </c:pt>
                <c:pt idx="9">
                  <c:v>26520.978433088319</c:v>
                </c:pt>
                <c:pt idx="10">
                  <c:v>38335.944687770636</c:v>
                </c:pt>
                <c:pt idx="11">
                  <c:v>36435.378153370737</c:v>
                </c:pt>
                <c:pt idx="12">
                  <c:v>36706.859873340247</c:v>
                </c:pt>
                <c:pt idx="13">
                  <c:v>38027.734992644546</c:v>
                </c:pt>
                <c:pt idx="14">
                  <c:v>53986.292691762676</c:v>
                </c:pt>
                <c:pt idx="15">
                  <c:v>56914.285347185738</c:v>
                </c:pt>
                <c:pt idx="16">
                  <c:v>58417.204596723212</c:v>
                </c:pt>
                <c:pt idx="17">
                  <c:v>62003.035848174957</c:v>
                </c:pt>
                <c:pt idx="18">
                  <c:v>60939.075934393215</c:v>
                </c:pt>
                <c:pt idx="19">
                  <c:v>61495.619318622252</c:v>
                </c:pt>
                <c:pt idx="20">
                  <c:v>62764.107624980228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2609.5231455561607</c:v>
                </c:pt>
                <c:pt idx="2">
                  <c:v>2195.9283718217321</c:v>
                </c:pt>
                <c:pt idx="3">
                  <c:v>2075.2642385662111</c:v>
                </c:pt>
                <c:pt idx="4">
                  <c:v>5149.9067132703385</c:v>
                </c:pt>
                <c:pt idx="5">
                  <c:v>6732.1291660168499</c:v>
                </c:pt>
                <c:pt idx="6">
                  <c:v>13859.638261351865</c:v>
                </c:pt>
                <c:pt idx="7">
                  <c:v>10724.656588621092</c:v>
                </c:pt>
                <c:pt idx="8">
                  <c:v>11898.297510273755</c:v>
                </c:pt>
                <c:pt idx="9">
                  <c:v>16777.192330468013</c:v>
                </c:pt>
                <c:pt idx="10">
                  <c:v>19480.624814739374</c:v>
                </c:pt>
                <c:pt idx="11">
                  <c:v>21165.57492258733</c:v>
                </c:pt>
                <c:pt idx="12">
                  <c:v>20188.518591557338</c:v>
                </c:pt>
                <c:pt idx="13">
                  <c:v>19885.657894729644</c:v>
                </c:pt>
                <c:pt idx="14">
                  <c:v>21118.018695558661</c:v>
                </c:pt>
                <c:pt idx="15">
                  <c:v>21054.915456729992</c:v>
                </c:pt>
                <c:pt idx="16">
                  <c:v>21217.370987322603</c:v>
                </c:pt>
                <c:pt idx="17">
                  <c:v>17134.205674607885</c:v>
                </c:pt>
                <c:pt idx="18">
                  <c:v>18564.188522130364</c:v>
                </c:pt>
                <c:pt idx="19">
                  <c:v>19289.214470269118</c:v>
                </c:pt>
                <c:pt idx="20">
                  <c:v>20034.82910489232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352.43041655504135</c:v>
                </c:pt>
                <c:pt idx="3">
                  <c:v>581.72984429221503</c:v>
                </c:pt>
                <c:pt idx="4">
                  <c:v>712.29187667641395</c:v>
                </c:pt>
                <c:pt idx="5">
                  <c:v>897.03914722306774</c:v>
                </c:pt>
                <c:pt idx="6">
                  <c:v>1556.1169710408417</c:v>
                </c:pt>
                <c:pt idx="7">
                  <c:v>1750.7745073786884</c:v>
                </c:pt>
                <c:pt idx="8">
                  <c:v>1832.1581406929897</c:v>
                </c:pt>
                <c:pt idx="9">
                  <c:v>2435.5879571285191</c:v>
                </c:pt>
                <c:pt idx="10">
                  <c:v>3227.2915546213421</c:v>
                </c:pt>
                <c:pt idx="11">
                  <c:v>3430.5192424795123</c:v>
                </c:pt>
                <c:pt idx="12">
                  <c:v>3575.0053977445914</c:v>
                </c:pt>
                <c:pt idx="13">
                  <c:v>3653.3635934029085</c:v>
                </c:pt>
                <c:pt idx="14">
                  <c:v>4371.5171057788057</c:v>
                </c:pt>
                <c:pt idx="15">
                  <c:v>4700.8512435666398</c:v>
                </c:pt>
                <c:pt idx="16">
                  <c:v>5836.3288108294464</c:v>
                </c:pt>
                <c:pt idx="17">
                  <c:v>5861.4356812452525</c:v>
                </c:pt>
                <c:pt idx="18">
                  <c:v>5982.2767387290969</c:v>
                </c:pt>
                <c:pt idx="19">
                  <c:v>6198.2580861938859</c:v>
                </c:pt>
                <c:pt idx="20">
                  <c:v>6256.8372431819171</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2789.48232214769</c:v>
                </c:pt>
                <c:pt idx="3">
                  <c:v>3865.7508511184083</c:v>
                </c:pt>
                <c:pt idx="4">
                  <c:v>3369.7877051593946</c:v>
                </c:pt>
                <c:pt idx="5">
                  <c:v>3315.9861684329094</c:v>
                </c:pt>
                <c:pt idx="6">
                  <c:v>2606.6722266292122</c:v>
                </c:pt>
                <c:pt idx="7">
                  <c:v>2586.4558568581269</c:v>
                </c:pt>
                <c:pt idx="8">
                  <c:v>2543.0071057474529</c:v>
                </c:pt>
                <c:pt idx="9">
                  <c:v>3204.8550575188988</c:v>
                </c:pt>
                <c:pt idx="10">
                  <c:v>2840.3335968668148</c:v>
                </c:pt>
                <c:pt idx="11">
                  <c:v>3056.4697678599009</c:v>
                </c:pt>
                <c:pt idx="12">
                  <c:v>2502.1025496059756</c:v>
                </c:pt>
                <c:pt idx="13">
                  <c:v>2503.4874009662881</c:v>
                </c:pt>
                <c:pt idx="14">
                  <c:v>2907.749063796321</c:v>
                </c:pt>
                <c:pt idx="15">
                  <c:v>3214.9374602145103</c:v>
                </c:pt>
                <c:pt idx="16">
                  <c:v>3647.2696407897383</c:v>
                </c:pt>
                <c:pt idx="17">
                  <c:v>3756.146238924448</c:v>
                </c:pt>
                <c:pt idx="18">
                  <c:v>3479.1168951055024</c:v>
                </c:pt>
                <c:pt idx="19">
                  <c:v>4075.1341345553606</c:v>
                </c:pt>
                <c:pt idx="20">
                  <c:v>2767.1391955377962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2433.381176233499</c:v>
                </c:pt>
                <c:pt idx="1">
                  <c:v>2400.3589639606726</c:v>
                </c:pt>
                <c:pt idx="2">
                  <c:v>2445.7791960130103</c:v>
                </c:pt>
                <c:pt idx="3">
                  <c:v>2264.3372796645408</c:v>
                </c:pt>
                <c:pt idx="4">
                  <c:v>2159.6059437216682</c:v>
                </c:pt>
                <c:pt idx="5">
                  <c:v>2175.2284291767228</c:v>
                </c:pt>
                <c:pt idx="6">
                  <c:v>2573.5620869606141</c:v>
                </c:pt>
                <c:pt idx="7">
                  <c:v>2391.0489776735558</c:v>
                </c:pt>
                <c:pt idx="8">
                  <c:v>2406.721446172397</c:v>
                </c:pt>
                <c:pt idx="9">
                  <c:v>2675.6907819161679</c:v>
                </c:pt>
                <c:pt idx="10">
                  <c:v>2509.9481895896847</c:v>
                </c:pt>
                <c:pt idx="11">
                  <c:v>3725.8264202366877</c:v>
                </c:pt>
                <c:pt idx="12">
                  <c:v>3805.0079894561104</c:v>
                </c:pt>
                <c:pt idx="13">
                  <c:v>3664.2463027966937</c:v>
                </c:pt>
                <c:pt idx="14">
                  <c:v>3801.6035357507817</c:v>
                </c:pt>
                <c:pt idx="15">
                  <c:v>4029.5277090104541</c:v>
                </c:pt>
                <c:pt idx="16">
                  <c:v>5300.0673114173242</c:v>
                </c:pt>
                <c:pt idx="17">
                  <c:v>4747.4456555560937</c:v>
                </c:pt>
                <c:pt idx="18">
                  <c:v>5052.0491514813839</c:v>
                </c:pt>
                <c:pt idx="19">
                  <c:v>5582.7089559836368</c:v>
                </c:pt>
                <c:pt idx="20">
                  <c:v>5478.3272088806825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760.71342057265576</c:v>
                </c:pt>
                <c:pt idx="1">
                  <c:v>734.6894493971156</c:v>
                </c:pt>
                <c:pt idx="2">
                  <c:v>729.85296308085015</c:v>
                </c:pt>
                <c:pt idx="3">
                  <c:v>728.22182789607587</c:v>
                </c:pt>
                <c:pt idx="4">
                  <c:v>699.84241321097204</c:v>
                </c:pt>
                <c:pt idx="5">
                  <c:v>706.85691028920985</c:v>
                </c:pt>
                <c:pt idx="6">
                  <c:v>674.28358139617023</c:v>
                </c:pt>
                <c:pt idx="7">
                  <c:v>688.9002595000635</c:v>
                </c:pt>
                <c:pt idx="8">
                  <c:v>691.2043215498885</c:v>
                </c:pt>
                <c:pt idx="9">
                  <c:v>678.58040586808977</c:v>
                </c:pt>
                <c:pt idx="10">
                  <c:v>669.29532184804748</c:v>
                </c:pt>
                <c:pt idx="11">
                  <c:v>724.52522001904129</c:v>
                </c:pt>
                <c:pt idx="12">
                  <c:v>731.36194358906289</c:v>
                </c:pt>
                <c:pt idx="13">
                  <c:v>737.49445017189419</c:v>
                </c:pt>
                <c:pt idx="14">
                  <c:v>754.81114609264091</c:v>
                </c:pt>
                <c:pt idx="15">
                  <c:v>767.65079251187581</c:v>
                </c:pt>
                <c:pt idx="16">
                  <c:v>798.01555695385912</c:v>
                </c:pt>
                <c:pt idx="17">
                  <c:v>810.95308088133015</c:v>
                </c:pt>
                <c:pt idx="18">
                  <c:v>837.69423689551422</c:v>
                </c:pt>
                <c:pt idx="19">
                  <c:v>851.98714645569862</c:v>
                </c:pt>
                <c:pt idx="20">
                  <c:v>847.44865979425538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2.2983498923718111</c:v>
                </c:pt>
                <c:pt idx="1">
                  <c:v>0.67189006838933651</c:v>
                </c:pt>
                <c:pt idx="2">
                  <c:v>6.6782875183880197</c:v>
                </c:pt>
                <c:pt idx="3">
                  <c:v>12.420559441812278</c:v>
                </c:pt>
                <c:pt idx="4">
                  <c:v>25.090754538043392</c:v>
                </c:pt>
                <c:pt idx="5">
                  <c:v>11.279178667915858</c:v>
                </c:pt>
                <c:pt idx="6">
                  <c:v>9.05347696375647</c:v>
                </c:pt>
                <c:pt idx="7">
                  <c:v>16.732970260791486</c:v>
                </c:pt>
                <c:pt idx="8">
                  <c:v>25.46896409012697</c:v>
                </c:pt>
                <c:pt idx="9">
                  <c:v>13.259687216348825</c:v>
                </c:pt>
                <c:pt idx="10">
                  <c:v>21.588596148432121</c:v>
                </c:pt>
                <c:pt idx="11">
                  <c:v>15.957630979828529</c:v>
                </c:pt>
                <c:pt idx="12">
                  <c:v>25.14754213087669</c:v>
                </c:pt>
                <c:pt idx="13">
                  <c:v>28.447671662783097</c:v>
                </c:pt>
                <c:pt idx="14">
                  <c:v>19.319309516754373</c:v>
                </c:pt>
                <c:pt idx="15">
                  <c:v>45.286696117866036</c:v>
                </c:pt>
                <c:pt idx="16">
                  <c:v>22.008256130961371</c:v>
                </c:pt>
                <c:pt idx="17">
                  <c:v>41.177475285250566</c:v>
                </c:pt>
                <c:pt idx="18">
                  <c:v>59.007972921816297</c:v>
                </c:pt>
                <c:pt idx="19">
                  <c:v>48.174996097579559</c:v>
                </c:pt>
                <c:pt idx="20">
                  <c:v>42.476429004341227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45.513628318584075</c:v>
                </c:pt>
                <c:pt idx="4">
                  <c:v>107.28212389380532</c:v>
                </c:pt>
                <c:pt idx="5">
                  <c:v>315.34442477876109</c:v>
                </c:pt>
                <c:pt idx="6">
                  <c:v>268.20530973451326</c:v>
                </c:pt>
                <c:pt idx="7">
                  <c:v>164.63132743362831</c:v>
                </c:pt>
                <c:pt idx="8">
                  <c:v>57.883154380964157</c:v>
                </c:pt>
                <c:pt idx="9">
                  <c:v>299.1982703354301</c:v>
                </c:pt>
                <c:pt idx="10">
                  <c:v>340.53946902654866</c:v>
                </c:pt>
                <c:pt idx="11">
                  <c:v>244.78336672383503</c:v>
                </c:pt>
                <c:pt idx="12">
                  <c:v>24.164968257620174</c:v>
                </c:pt>
                <c:pt idx="13">
                  <c:v>5.3488672566371678</c:v>
                </c:pt>
                <c:pt idx="14">
                  <c:v>445.6373451329618</c:v>
                </c:pt>
                <c:pt idx="15">
                  <c:v>208.06230088495573</c:v>
                </c:pt>
                <c:pt idx="16">
                  <c:v>266.23253277834658</c:v>
                </c:pt>
                <c:pt idx="17">
                  <c:v>0</c:v>
                </c:pt>
                <c:pt idx="18">
                  <c:v>105.08974867267558</c:v>
                </c:pt>
                <c:pt idx="19">
                  <c:v>7.8963753794391156</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2009.3777455251065</c:v>
                </c:pt>
                <c:pt idx="10">
                  <c:v>2684.462937684706</c:v>
                </c:pt>
                <c:pt idx="11">
                  <c:v>2943.9884952768052</c:v>
                </c:pt>
                <c:pt idx="12">
                  <c:v>3176.6526495534063</c:v>
                </c:pt>
                <c:pt idx="13">
                  <c:v>3438.1945740584047</c:v>
                </c:pt>
                <c:pt idx="14">
                  <c:v>3771.4923195484052</c:v>
                </c:pt>
                <c:pt idx="15">
                  <c:v>4066.1390825974058</c:v>
                </c:pt>
                <c:pt idx="16">
                  <c:v>4332.8111213103057</c:v>
                </c:pt>
                <c:pt idx="17">
                  <c:v>4602.187448849606</c:v>
                </c:pt>
                <c:pt idx="18">
                  <c:v>4985.1335281452057</c:v>
                </c:pt>
                <c:pt idx="19">
                  <c:v>5138.0284479291049</c:v>
                </c:pt>
                <c:pt idx="20">
                  <c:v>5289.6131027486072</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212.42771816000001</c:v>
                </c:pt>
                <c:pt idx="5">
                  <c:v>443.82240714</c:v>
                </c:pt>
                <c:pt idx="6">
                  <c:v>1346.82518321</c:v>
                </c:pt>
                <c:pt idx="7">
                  <c:v>2041.7826786200001</c:v>
                </c:pt>
                <c:pt idx="8">
                  <c:v>2101.6582448099998</c:v>
                </c:pt>
                <c:pt idx="9">
                  <c:v>2424.6253780699999</c:v>
                </c:pt>
                <c:pt idx="10">
                  <c:v>2679.8590741799999</c:v>
                </c:pt>
                <c:pt idx="11">
                  <c:v>2729.8058901300001</c:v>
                </c:pt>
                <c:pt idx="12">
                  <c:v>3134.4293810299996</c:v>
                </c:pt>
                <c:pt idx="13">
                  <c:v>3154.5203132500001</c:v>
                </c:pt>
                <c:pt idx="14">
                  <c:v>3621.1138911899998</c:v>
                </c:pt>
                <c:pt idx="15">
                  <c:v>4263.1730816399995</c:v>
                </c:pt>
                <c:pt idx="16">
                  <c:v>4667.3070887599997</c:v>
                </c:pt>
                <c:pt idx="17">
                  <c:v>4667.3070887599997</c:v>
                </c:pt>
                <c:pt idx="18">
                  <c:v>4667.3070887599997</c:v>
                </c:pt>
                <c:pt idx="19">
                  <c:v>4667.3070887599997</c:v>
                </c:pt>
                <c:pt idx="20">
                  <c:v>4691.4197261999998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3119.0484209700003</c:v>
                </c:pt>
                <c:pt idx="17">
                  <c:v>3214.8055975100006</c:v>
                </c:pt>
                <c:pt idx="18">
                  <c:v>3264.8607348500004</c:v>
                </c:pt>
                <c:pt idx="19">
                  <c:v>3264.8607348500004</c:v>
                </c:pt>
                <c:pt idx="20">
                  <c:v>3264.8607348500004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3630</c:v>
                </c:pt>
                <c:pt idx="4">
                  <c:v>4290</c:v>
                </c:pt>
                <c:pt idx="5">
                  <c:v>6230</c:v>
                </c:pt>
                <c:pt idx="6">
                  <c:v>7880</c:v>
                </c:pt>
                <c:pt idx="7">
                  <c:v>8580</c:v>
                </c:pt>
                <c:pt idx="8">
                  <c:v>8930</c:v>
                </c:pt>
                <c:pt idx="9">
                  <c:v>10660</c:v>
                </c:pt>
                <c:pt idx="10">
                  <c:v>12755</c:v>
                </c:pt>
                <c:pt idx="11">
                  <c:v>14195</c:v>
                </c:pt>
                <c:pt idx="12">
                  <c:v>14195</c:v>
                </c:pt>
                <c:pt idx="13">
                  <c:v>14195</c:v>
                </c:pt>
                <c:pt idx="14">
                  <c:v>16250</c:v>
                </c:pt>
                <c:pt idx="15">
                  <c:v>17530</c:v>
                </c:pt>
                <c:pt idx="16">
                  <c:v>18680</c:v>
                </c:pt>
                <c:pt idx="17">
                  <c:v>18680</c:v>
                </c:pt>
                <c:pt idx="18">
                  <c:v>18680</c:v>
                </c:pt>
                <c:pt idx="19">
                  <c:v>18680</c:v>
                </c:pt>
                <c:pt idx="20">
                  <c:v>18680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4100</c:v>
                </c:pt>
                <c:pt idx="4">
                  <c:v>4760</c:v>
                </c:pt>
                <c:pt idx="5">
                  <c:v>6700</c:v>
                </c:pt>
                <c:pt idx="6">
                  <c:v>8350.0000000000018</c:v>
                </c:pt>
                <c:pt idx="7">
                  <c:v>9435.0000000000018</c:v>
                </c:pt>
                <c:pt idx="8">
                  <c:v>9785.0000000000018</c:v>
                </c:pt>
                <c:pt idx="9">
                  <c:v>11927.5</c:v>
                </c:pt>
                <c:pt idx="10">
                  <c:v>14022.5</c:v>
                </c:pt>
                <c:pt idx="11">
                  <c:v>15696.839999960001</c:v>
                </c:pt>
                <c:pt idx="12">
                  <c:v>16213.839999970001</c:v>
                </c:pt>
                <c:pt idx="13">
                  <c:v>16375.839999970003</c:v>
                </c:pt>
                <c:pt idx="14">
                  <c:v>19360.839999970001</c:v>
                </c:pt>
                <c:pt idx="15">
                  <c:v>20640.839999970001</c:v>
                </c:pt>
                <c:pt idx="16">
                  <c:v>22406.239999959998</c:v>
                </c:pt>
                <c:pt idx="17">
                  <c:v>22406.239999959998</c:v>
                </c:pt>
                <c:pt idx="18">
                  <c:v>23489.63999996</c:v>
                </c:pt>
                <c:pt idx="19">
                  <c:v>23609.63999996</c:v>
                </c:pt>
                <c:pt idx="20">
                  <c:v>23609.63999996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95729.210859816725</c:v>
                </c:pt>
                <c:pt idx="1">
                  <c:v>60759.618691664451</c:v>
                </c:pt>
                <c:pt idx="2">
                  <c:v>25808.852640639401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31398.765107289375</c:v>
                </c:pt>
                <c:pt idx="1">
                  <c:v>6531.7346963628888</c:v>
                </c:pt>
                <c:pt idx="2">
                  <c:v>2321.3639488134309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3133.6998204226766</c:v>
                </c:pt>
                <c:pt idx="1">
                  <c:v>8746.6928700786193</c:v>
                </c:pt>
                <c:pt idx="2">
                  <c:v>11176.791154277838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113.39375650694541</c:v>
                </c:pt>
                <c:pt idx="1">
                  <c:v>1988.8528909197371</c:v>
                </c:pt>
                <c:pt idx="2">
                  <c:v>28037.46639047132</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16142.820109188882</c:v>
                </c:pt>
                <c:pt idx="1">
                  <c:v>13574.347716225197</c:v>
                </c:pt>
                <c:pt idx="2">
                  <c:v>11990.237011771471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255.17949585688078</c:v>
                </c:pt>
                <c:pt idx="1">
                  <c:v>9580.5501093639068</c:v>
                </c:pt>
                <c:pt idx="2">
                  <c:v>9745.6736239971797</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29171.425691475568</c:v>
                </c:pt>
                <c:pt idx="1">
                  <c:v>67507.370379246204</c:v>
                </c:pt>
                <c:pt idx="2">
                  <c:v>91935.533316455796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12774.527528157589</c:v>
                </c:pt>
                <c:pt idx="1">
                  <c:v>32255.152342896963</c:v>
                </c:pt>
                <c:pt idx="2">
                  <c:v>32809.356633049909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Fast Change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126.45192968843864</c:v>
                </c:pt>
                <c:pt idx="1">
                  <c:v>124.65157807552153</c:v>
                </c:pt>
                <c:pt idx="2">
                  <c:v>123.20451456616352</c:v>
                </c:pt>
                <c:pt idx="3">
                  <c:v>118.91287237185379</c:v>
                </c:pt>
                <c:pt idx="4">
                  <c:v>117.60776117944812</c:v>
                </c:pt>
                <c:pt idx="5">
                  <c:v>110.35286290948305</c:v>
                </c:pt>
                <c:pt idx="6">
                  <c:v>111.97283238920133</c:v>
                </c:pt>
                <c:pt idx="7">
                  <c:v>104.50560136125007</c:v>
                </c:pt>
                <c:pt idx="8">
                  <c:v>105.17132459427272</c:v>
                </c:pt>
                <c:pt idx="9">
                  <c:v>98.98260976245821</c:v>
                </c:pt>
                <c:pt idx="10">
                  <c:v>89.596747619177279</c:v>
                </c:pt>
                <c:pt idx="11">
                  <c:v>84.3657460948221</c:v>
                </c:pt>
                <c:pt idx="12">
                  <c:v>84.775695186813451</c:v>
                </c:pt>
                <c:pt idx="13">
                  <c:v>80.825192249073709</c:v>
                </c:pt>
                <c:pt idx="14">
                  <c:v>57.019947580211252</c:v>
                </c:pt>
                <c:pt idx="15">
                  <c:v>51.586819178891197</c:v>
                </c:pt>
                <c:pt idx="16">
                  <c:v>46.62252978960904</c:v>
                </c:pt>
                <c:pt idx="17">
                  <c:v>45.534856267430001</c:v>
                </c:pt>
                <c:pt idx="18">
                  <c:v>46.251788568336714</c:v>
                </c:pt>
                <c:pt idx="19">
                  <c:v>46.113571688209994</c:v>
                </c:pt>
                <c:pt idx="20">
                  <c:v>44.38383989416311</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249.17940524563664</c:v>
                </c:pt>
                <c:pt idx="1">
                  <c:v>264.34453118925467</c:v>
                </c:pt>
                <c:pt idx="2">
                  <c:v>231.55826559630199</c:v>
                </c:pt>
                <c:pt idx="3">
                  <c:v>281.7308046514944</c:v>
                </c:pt>
                <c:pt idx="4">
                  <c:v>391.73908999998514</c:v>
                </c:pt>
                <c:pt idx="5">
                  <c:v>563.41568070484891</c:v>
                </c:pt>
                <c:pt idx="6">
                  <c:v>777.14335306879241</c:v>
                </c:pt>
                <c:pt idx="7">
                  <c:v>1042.7644779510324</c:v>
                </c:pt>
                <c:pt idx="8">
                  <c:v>1345.3772739975905</c:v>
                </c:pt>
                <c:pt idx="9">
                  <c:v>1602.8768936418089</c:v>
                </c:pt>
                <c:pt idx="10">
                  <c:v>2306.9261420665498</c:v>
                </c:pt>
                <c:pt idx="11">
                  <c:v>2556.6966121482506</c:v>
                </c:pt>
                <c:pt idx="12">
                  <c:v>2678.1609794752303</c:v>
                </c:pt>
                <c:pt idx="13">
                  <c:v>2815.4502608857206</c:v>
                </c:pt>
                <c:pt idx="14">
                  <c:v>3085.9167239971425</c:v>
                </c:pt>
                <c:pt idx="15">
                  <c:v>3344.3173648575962</c:v>
                </c:pt>
                <c:pt idx="16">
                  <c:v>3427.2449561345452</c:v>
                </c:pt>
                <c:pt idx="17">
                  <c:v>3543.6311737447727</c:v>
                </c:pt>
                <c:pt idx="18">
                  <c:v>3770.1535459084012</c:v>
                </c:pt>
                <c:pt idx="19">
                  <c:v>3851.6031231071602</c:v>
                </c:pt>
                <c:pt idx="20">
                  <c:v>4372.893086488908</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9.4761524260205547</c:v>
                </c:pt>
                <c:pt idx="1">
                  <c:v>66.539479261234504</c:v>
                </c:pt>
                <c:pt idx="2">
                  <c:v>56.050859912241222</c:v>
                </c:pt>
                <c:pt idx="3">
                  <c:v>153.91289057590103</c:v>
                </c:pt>
                <c:pt idx="4">
                  <c:v>142.07211167499645</c:v>
                </c:pt>
                <c:pt idx="5">
                  <c:v>238.66987481349179</c:v>
                </c:pt>
                <c:pt idx="6">
                  <c:v>626.9930448486225</c:v>
                </c:pt>
                <c:pt idx="7">
                  <c:v>366.05798145429992</c:v>
                </c:pt>
                <c:pt idx="8">
                  <c:v>370.53093751252493</c:v>
                </c:pt>
                <c:pt idx="9">
                  <c:v>951.3015949503158</c:v>
                </c:pt>
                <c:pt idx="10">
                  <c:v>2362.2435385512308</c:v>
                </c:pt>
                <c:pt idx="11">
                  <c:v>2472.4517273438314</c:v>
                </c:pt>
                <c:pt idx="12">
                  <c:v>2835.9197226189185</c:v>
                </c:pt>
                <c:pt idx="13">
                  <c:v>3685.8917897930164</c:v>
                </c:pt>
                <c:pt idx="14">
                  <c:v>6251.4543574982572</c:v>
                </c:pt>
                <c:pt idx="15">
                  <c:v>6389.5322301143051</c:v>
                </c:pt>
                <c:pt idx="16">
                  <c:v>7248.575569293278</c:v>
                </c:pt>
                <c:pt idx="17">
                  <c:v>7105.7346328636113</c:v>
                </c:pt>
                <c:pt idx="18">
                  <c:v>7366.3101184237139</c:v>
                </c:pt>
                <c:pt idx="19">
                  <c:v>9686.7619248119699</c:v>
                </c:pt>
                <c:pt idx="20">
                  <c:v>10016.033180537588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212.00873243303661</c:v>
                </c:pt>
                <c:pt idx="4">
                  <c:v>1289.569399837173</c:v>
                </c:pt>
                <c:pt idx="5">
                  <c:v>1807.6750421049881</c:v>
                </c:pt>
                <c:pt idx="6">
                  <c:v>3343.8498158397938</c:v>
                </c:pt>
                <c:pt idx="7">
                  <c:v>2501.6472103238739</c:v>
                </c:pt>
                <c:pt idx="8">
                  <c:v>2421.8509369202434</c:v>
                </c:pt>
                <c:pt idx="9">
                  <c:v>3140.7482393269979</c:v>
                </c:pt>
                <c:pt idx="10">
                  <c:v>2947.0030073733978</c:v>
                </c:pt>
                <c:pt idx="11">
                  <c:v>3195.1857541692762</c:v>
                </c:pt>
                <c:pt idx="12">
                  <c:v>3144.8841496742139</c:v>
                </c:pt>
                <c:pt idx="13">
                  <c:v>3061.0394180231215</c:v>
                </c:pt>
                <c:pt idx="14">
                  <c:v>3760.1326840670222</c:v>
                </c:pt>
                <c:pt idx="15">
                  <c:v>3772.2945622759098</c:v>
                </c:pt>
                <c:pt idx="16">
                  <c:v>5338.3751869805237</c:v>
                </c:pt>
                <c:pt idx="17">
                  <c:v>5510.8029091008839</c:v>
                </c:pt>
                <c:pt idx="18">
                  <c:v>5179.5854586086098</c:v>
                </c:pt>
                <c:pt idx="19">
                  <c:v>5368.9012811165794</c:v>
                </c:pt>
                <c:pt idx="20">
                  <c:v>5712.951631844935</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-3990</c:v>
                </c:pt>
                <c:pt idx="5">
                  <c:v>-4710</c:v>
                </c:pt>
                <c:pt idx="6">
                  <c:v>-4710</c:v>
                </c:pt>
                <c:pt idx="7">
                  <c:v>-5410</c:v>
                </c:pt>
                <c:pt idx="8">
                  <c:v>-5410</c:v>
                </c:pt>
                <c:pt idx="9">
                  <c:v>-6130</c:v>
                </c:pt>
                <c:pt idx="10">
                  <c:v>-7510</c:v>
                </c:pt>
                <c:pt idx="11">
                  <c:v>-8970</c:v>
                </c:pt>
                <c:pt idx="12">
                  <c:v>-8970</c:v>
                </c:pt>
                <c:pt idx="13">
                  <c:v>-9250</c:v>
                </c:pt>
                <c:pt idx="14">
                  <c:v>-13390</c:v>
                </c:pt>
                <c:pt idx="15">
                  <c:v>-14090</c:v>
                </c:pt>
                <c:pt idx="16">
                  <c:v>-15240</c:v>
                </c:pt>
                <c:pt idx="17">
                  <c:v>-15240</c:v>
                </c:pt>
                <c:pt idx="18">
                  <c:v>-15240</c:v>
                </c:pt>
                <c:pt idx="19">
                  <c:v>-15240</c:v>
                </c:pt>
                <c:pt idx="20">
                  <c:v>-15240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-349.99999999000011</c:v>
                </c:pt>
                <c:pt idx="6">
                  <c:v>-349.99999999000011</c:v>
                </c:pt>
                <c:pt idx="7">
                  <c:v>-700</c:v>
                </c:pt>
                <c:pt idx="8">
                  <c:v>-700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42.883553178436614</c:v>
                </c:pt>
                <c:pt idx="1">
                  <c:v>89.085997672636495</c:v>
                </c:pt>
                <c:pt idx="2">
                  <c:v>117.91367363463678</c:v>
                </c:pt>
                <c:pt idx="3">
                  <c:v>2189.6204344565367</c:v>
                </c:pt>
                <c:pt idx="4">
                  <c:v>2304.2296341797364</c:v>
                </c:pt>
                <c:pt idx="5">
                  <c:v>2513.5019210261362</c:v>
                </c:pt>
                <c:pt idx="6">
                  <c:v>2794.7906197730367</c:v>
                </c:pt>
                <c:pt idx="7">
                  <c:v>3157.5489120654361</c:v>
                </c:pt>
                <c:pt idx="8">
                  <c:v>3617.2585938050365</c:v>
                </c:pt>
                <c:pt idx="9">
                  <c:v>3993.9268413307359</c:v>
                </c:pt>
                <c:pt idx="10">
                  <c:v>6582.9403967303369</c:v>
                </c:pt>
                <c:pt idx="11">
                  <c:v>6842.465954322437</c:v>
                </c:pt>
                <c:pt idx="12">
                  <c:v>7252.870522079038</c:v>
                </c:pt>
                <c:pt idx="13">
                  <c:v>7923.8355360240366</c:v>
                </c:pt>
                <c:pt idx="14">
                  <c:v>9460.9989450840367</c:v>
                </c:pt>
                <c:pt idx="15">
                  <c:v>9924.9177833430385</c:v>
                </c:pt>
                <c:pt idx="16">
                  <c:v>11773.615122585938</c:v>
                </c:pt>
                <c:pt idx="17">
                  <c:v>12349.247252165238</c:v>
                </c:pt>
                <c:pt idx="18">
                  <c:v>12651.184372520838</c:v>
                </c:pt>
                <c:pt idx="19">
                  <c:v>13823.650169104738</c:v>
                </c:pt>
                <c:pt idx="20">
                  <c:v>14738.859704854236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1087.2000000000007</c:v>
                </c:pt>
                <c:pt idx="5">
                  <c:v>1728.6692693100013</c:v>
                </c:pt>
                <c:pt idx="6">
                  <c:v>2688</c:v>
                </c:pt>
                <c:pt idx="7">
                  <c:v>2948</c:v>
                </c:pt>
                <c:pt idx="8">
                  <c:v>3117.25</c:v>
                </c:pt>
                <c:pt idx="9">
                  <c:v>5040.9923206100011</c:v>
                </c:pt>
                <c:pt idx="10">
                  <c:v>6284.4788554000006</c:v>
                </c:pt>
                <c:pt idx="11">
                  <c:v>8736.8792762000012</c:v>
                </c:pt>
                <c:pt idx="12">
                  <c:v>8887.801381360001</c:v>
                </c:pt>
                <c:pt idx="13">
                  <c:v>9417.9268954200015</c:v>
                </c:pt>
                <c:pt idx="14">
                  <c:v>14164.642525330004</c:v>
                </c:pt>
                <c:pt idx="15">
                  <c:v>15724.768637360001</c:v>
                </c:pt>
                <c:pt idx="16">
                  <c:v>19430.883570330003</c:v>
                </c:pt>
                <c:pt idx="17">
                  <c:v>18821.883570330003</c:v>
                </c:pt>
                <c:pt idx="18">
                  <c:v>18553.183570330002</c:v>
                </c:pt>
                <c:pt idx="19">
                  <c:v>18094.56876079</c:v>
                </c:pt>
                <c:pt idx="20">
                  <c:v>18046.268760790001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1087.3150746899992</c:v>
                </c:pt>
                <c:pt idx="4">
                  <c:v>1527.4572184899989</c:v>
                </c:pt>
                <c:pt idx="5">
                  <c:v>2594.3740623600006</c:v>
                </c:pt>
                <c:pt idx="6">
                  <c:v>4531.71454223</c:v>
                </c:pt>
                <c:pt idx="7">
                  <c:v>4631.71454223</c:v>
                </c:pt>
                <c:pt idx="8">
                  <c:v>4731.71454223</c:v>
                </c:pt>
                <c:pt idx="9">
                  <c:v>6155.4691558100003</c:v>
                </c:pt>
                <c:pt idx="10">
                  <c:v>6872.6233879400006</c:v>
                </c:pt>
                <c:pt idx="11">
                  <c:v>7789.8016394699971</c:v>
                </c:pt>
                <c:pt idx="12">
                  <c:v>9095.2522066500005</c:v>
                </c:pt>
                <c:pt idx="13">
                  <c:v>9411.0465203799995</c:v>
                </c:pt>
                <c:pt idx="14">
                  <c:v>12578.284010849997</c:v>
                </c:pt>
                <c:pt idx="15">
                  <c:v>12578.284010849997</c:v>
                </c:pt>
                <c:pt idx="16">
                  <c:v>14939.944984889999</c:v>
                </c:pt>
                <c:pt idx="17">
                  <c:v>14789.644984889999</c:v>
                </c:pt>
                <c:pt idx="18">
                  <c:v>15982.33935384</c:v>
                </c:pt>
                <c:pt idx="19">
                  <c:v>18653.113230919997</c:v>
                </c:pt>
                <c:pt idx="20">
                  <c:v>18653.113230919997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82.368211221285833</c:v>
                </c:pt>
                <c:pt idx="1">
                  <c:v>-544.51529967694262</c:v>
                </c:pt>
                <c:pt idx="2">
                  <c:v>-2131.0426266428267</c:v>
                </c:pt>
                <c:pt idx="3">
                  <c:v>-18.012680759288855</c:v>
                </c:pt>
                <c:pt idx="4">
                  <c:v>-1906.0596572450613</c:v>
                </c:pt>
                <c:pt idx="5">
                  <c:v>-2725.2863821833471</c:v>
                </c:pt>
                <c:pt idx="6">
                  <c:v>-2403.9987959886871</c:v>
                </c:pt>
                <c:pt idx="7">
                  <c:v>-3430.6033052745215</c:v>
                </c:pt>
                <c:pt idx="8">
                  <c:v>-2927.022143936616</c:v>
                </c:pt>
                <c:pt idx="9">
                  <c:v>-4359.2188829950082</c:v>
                </c:pt>
                <c:pt idx="10">
                  <c:v>-3104.1373373676856</c:v>
                </c:pt>
                <c:pt idx="11">
                  <c:v>-4496.6433028865131</c:v>
                </c:pt>
                <c:pt idx="12">
                  <c:v>-4505.6802073434737</c:v>
                </c:pt>
                <c:pt idx="13">
                  <c:v>-4183.3073945386468</c:v>
                </c:pt>
                <c:pt idx="14">
                  <c:v>-7671.5393401839938</c:v>
                </c:pt>
                <c:pt idx="15">
                  <c:v>-7467.4347914232585</c:v>
                </c:pt>
                <c:pt idx="16">
                  <c:v>-7332.4584409657473</c:v>
                </c:pt>
                <c:pt idx="17">
                  <c:v>-6707.6685593611983</c:v>
                </c:pt>
                <c:pt idx="18">
                  <c:v>-7434.3372482749846</c:v>
                </c:pt>
                <c:pt idx="19">
                  <c:v>-6328.9432323782839</c:v>
                </c:pt>
                <c:pt idx="20">
                  <c:v>-5360.9162880816984</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2405.3432806344999</c:v>
                </c:pt>
                <c:pt idx="10">
                  <c:v>3773.4904249041001</c:v>
                </c:pt>
                <c:pt idx="11">
                  <c:v>4033.0159824961997</c:v>
                </c:pt>
                <c:pt idx="12">
                  <c:v>4210.6801367728003</c:v>
                </c:pt>
                <c:pt idx="13">
                  <c:v>4427.2220612778001</c:v>
                </c:pt>
                <c:pt idx="14">
                  <c:v>4760.5198067678002</c:v>
                </c:pt>
                <c:pt idx="15">
                  <c:v>5055.1665698167999</c:v>
                </c:pt>
                <c:pt idx="16">
                  <c:v>5312.5776184096994</c:v>
                </c:pt>
                <c:pt idx="17">
                  <c:v>5581.9539459489997</c:v>
                </c:pt>
                <c:pt idx="18">
                  <c:v>5883.8910663045999</c:v>
                </c:pt>
                <c:pt idx="19">
                  <c:v>6036.7859860885001</c:v>
                </c:pt>
                <c:pt idx="20">
                  <c:v>6951.9955218380001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868.37717433</c:v>
                </c:pt>
                <c:pt idx="10">
                  <c:v>2089.2435854599998</c:v>
                </c:pt>
                <c:pt idx="11">
                  <c:v>2089.2435854599998</c:v>
                </c:pt>
                <c:pt idx="12">
                  <c:v>2321.9839989399998</c:v>
                </c:pt>
                <c:pt idx="13">
                  <c:v>2776.40708838</c:v>
                </c:pt>
                <c:pt idx="14">
                  <c:v>3813.6529512100001</c:v>
                </c:pt>
                <c:pt idx="15">
                  <c:v>3982.9250264200004</c:v>
                </c:pt>
                <c:pt idx="16">
                  <c:v>4961.8402177999997</c:v>
                </c:pt>
                <c:pt idx="17">
                  <c:v>5203.48171207</c:v>
                </c:pt>
                <c:pt idx="18">
                  <c:v>5203.48171207</c:v>
                </c:pt>
                <c:pt idx="19">
                  <c:v>6223.0525888700004</c:v>
                </c:pt>
                <c:pt idx="20">
                  <c:v>6223.0525888700004</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2206.6198007399998</c:v>
                </c:pt>
                <c:pt idx="15">
                  <c:v>2206.6198007399998</c:v>
                </c:pt>
                <c:pt idx="16">
                  <c:v>2818.9909000100001</c:v>
                </c:pt>
                <c:pt idx="17">
                  <c:v>2883.60520778</c:v>
                </c:pt>
                <c:pt idx="18">
                  <c:v>2883.60520778</c:v>
                </c:pt>
                <c:pt idx="19">
                  <c:v>2883.60520778</c:v>
                </c:pt>
                <c:pt idx="20">
                  <c:v>2883.60520778</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14346</c:v>
                </c:pt>
                <c:pt idx="5">
                  <c:v>13626</c:v>
                </c:pt>
                <c:pt idx="6">
                  <c:v>13626</c:v>
                </c:pt>
                <c:pt idx="7">
                  <c:v>12926</c:v>
                </c:pt>
                <c:pt idx="8">
                  <c:v>12926</c:v>
                </c:pt>
                <c:pt idx="9">
                  <c:v>12206</c:v>
                </c:pt>
                <c:pt idx="10">
                  <c:v>10826</c:v>
                </c:pt>
                <c:pt idx="11">
                  <c:v>9366</c:v>
                </c:pt>
                <c:pt idx="12">
                  <c:v>9366</c:v>
                </c:pt>
                <c:pt idx="13">
                  <c:v>9086</c:v>
                </c:pt>
                <c:pt idx="14">
                  <c:v>4946</c:v>
                </c:pt>
                <c:pt idx="15">
                  <c:v>4246</c:v>
                </c:pt>
                <c:pt idx="16">
                  <c:v>3096</c:v>
                </c:pt>
                <c:pt idx="17">
                  <c:v>3096</c:v>
                </c:pt>
                <c:pt idx="18">
                  <c:v>3096</c:v>
                </c:pt>
                <c:pt idx="19">
                  <c:v>3096</c:v>
                </c:pt>
                <c:pt idx="20">
                  <c:v>3096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4470.0000000099999</c:v>
                </c:pt>
                <c:pt idx="6">
                  <c:v>4470.0000000099999</c:v>
                </c:pt>
                <c:pt idx="7">
                  <c:v>4120</c:v>
                </c:pt>
                <c:pt idx="8">
                  <c:v>4120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1362.6771668122001</c:v>
                </c:pt>
                <c:pt idx="1">
                  <c:v>1408.8796113064</c:v>
                </c:pt>
                <c:pt idx="2">
                  <c:v>1437.7072872684003</c:v>
                </c:pt>
                <c:pt idx="3">
                  <c:v>3509.4140480903002</c:v>
                </c:pt>
                <c:pt idx="4">
                  <c:v>3624.0232478134999</c:v>
                </c:pt>
                <c:pt idx="5">
                  <c:v>3833.2955346598997</c:v>
                </c:pt>
                <c:pt idx="6">
                  <c:v>4114.5842334068002</c:v>
                </c:pt>
                <c:pt idx="7">
                  <c:v>4477.3425256991995</c:v>
                </c:pt>
                <c:pt idx="8">
                  <c:v>4937.0522074388</c:v>
                </c:pt>
                <c:pt idx="9">
                  <c:v>5313.7204549644994</c:v>
                </c:pt>
                <c:pt idx="10">
                  <c:v>7902.7340103641</c:v>
                </c:pt>
                <c:pt idx="11">
                  <c:v>8162.2595679562</c:v>
                </c:pt>
                <c:pt idx="12">
                  <c:v>8572.664135712801</c:v>
                </c:pt>
                <c:pt idx="13">
                  <c:v>9243.6291496577996</c:v>
                </c:pt>
                <c:pt idx="14">
                  <c:v>10780.7925587178</c:v>
                </c:pt>
                <c:pt idx="15">
                  <c:v>11244.711396976802</c:v>
                </c:pt>
                <c:pt idx="16">
                  <c:v>13093.408736219701</c:v>
                </c:pt>
                <c:pt idx="17">
                  <c:v>13669.040865799001</c:v>
                </c:pt>
                <c:pt idx="18">
                  <c:v>13970.977986154601</c:v>
                </c:pt>
                <c:pt idx="19">
                  <c:v>15143.443782738501</c:v>
                </c:pt>
                <c:pt idx="20">
                  <c:v>16058.653318487999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10092.657999999999</c:v>
                </c:pt>
                <c:pt idx="5">
                  <c:v>10734.12726931</c:v>
                </c:pt>
                <c:pt idx="6">
                  <c:v>11693.457999999999</c:v>
                </c:pt>
                <c:pt idx="7">
                  <c:v>11953.457999999999</c:v>
                </c:pt>
                <c:pt idx="8">
                  <c:v>12122.707999999999</c:v>
                </c:pt>
                <c:pt idx="9">
                  <c:v>14046.45032061</c:v>
                </c:pt>
                <c:pt idx="10">
                  <c:v>15289.936855399999</c:v>
                </c:pt>
                <c:pt idx="11">
                  <c:v>17742.3372762</c:v>
                </c:pt>
                <c:pt idx="12">
                  <c:v>17893.25938136</c:v>
                </c:pt>
                <c:pt idx="13">
                  <c:v>18423.38489542</c:v>
                </c:pt>
                <c:pt idx="14">
                  <c:v>23170.100525330003</c:v>
                </c:pt>
                <c:pt idx="15">
                  <c:v>24730.22663736</c:v>
                </c:pt>
                <c:pt idx="16">
                  <c:v>28436.341570330002</c:v>
                </c:pt>
                <c:pt idx="17">
                  <c:v>27827.341570330002</c:v>
                </c:pt>
                <c:pt idx="18">
                  <c:v>27558.641570330001</c:v>
                </c:pt>
                <c:pt idx="19">
                  <c:v>27100.026760789999</c:v>
                </c:pt>
                <c:pt idx="20">
                  <c:v>27051.726760789999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6239.0260746900003</c:v>
                </c:pt>
                <c:pt idx="4">
                  <c:v>6679.1682184900001</c:v>
                </c:pt>
                <c:pt idx="5">
                  <c:v>7746.0850623600018</c:v>
                </c:pt>
                <c:pt idx="6">
                  <c:v>9683.4255422300012</c:v>
                </c:pt>
                <c:pt idx="7">
                  <c:v>9783.4255422300012</c:v>
                </c:pt>
                <c:pt idx="8">
                  <c:v>9883.4255422300012</c:v>
                </c:pt>
                <c:pt idx="9">
                  <c:v>11307.180155810001</c:v>
                </c:pt>
                <c:pt idx="10">
                  <c:v>12024.334387940002</c:v>
                </c:pt>
                <c:pt idx="11">
                  <c:v>12941.512639469998</c:v>
                </c:pt>
                <c:pt idx="12">
                  <c:v>14246.963206650002</c:v>
                </c:pt>
                <c:pt idx="13">
                  <c:v>14562.757520380001</c:v>
                </c:pt>
                <c:pt idx="14">
                  <c:v>17729.995010849998</c:v>
                </c:pt>
                <c:pt idx="15">
                  <c:v>17729.995010849998</c:v>
                </c:pt>
                <c:pt idx="16">
                  <c:v>20091.65598489</c:v>
                </c:pt>
                <c:pt idx="17">
                  <c:v>19941.35598489</c:v>
                </c:pt>
                <c:pt idx="18">
                  <c:v>21134.050353840001</c:v>
                </c:pt>
                <c:pt idx="19">
                  <c:v>23804.82423092</c:v>
                </c:pt>
                <c:pt idx="20">
                  <c:v>23804.82423092</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43005.944824865059</c:v>
                </c:pt>
                <c:pt idx="1">
                  <c:v>42379.061313966828</c:v>
                </c:pt>
                <c:pt idx="2">
                  <c:v>40792.533987000941</c:v>
                </c:pt>
                <c:pt idx="3">
                  <c:v>42905.563932884485</c:v>
                </c:pt>
                <c:pt idx="4">
                  <c:v>41017.516956398707</c:v>
                </c:pt>
                <c:pt idx="5">
                  <c:v>40198.290231460414</c:v>
                </c:pt>
                <c:pt idx="6">
                  <c:v>40519.577817655081</c:v>
                </c:pt>
                <c:pt idx="7">
                  <c:v>39492.973308369248</c:v>
                </c:pt>
                <c:pt idx="8">
                  <c:v>39996.554469707153</c:v>
                </c:pt>
                <c:pt idx="9">
                  <c:v>38564.357730648764</c:v>
                </c:pt>
                <c:pt idx="10">
                  <c:v>39819.439276276076</c:v>
                </c:pt>
                <c:pt idx="11">
                  <c:v>38426.933310757253</c:v>
                </c:pt>
                <c:pt idx="12">
                  <c:v>38417.896406300293</c:v>
                </c:pt>
                <c:pt idx="13">
                  <c:v>38740.269219105117</c:v>
                </c:pt>
                <c:pt idx="14">
                  <c:v>35252.037273459762</c:v>
                </c:pt>
                <c:pt idx="15">
                  <c:v>35456.141822220503</c:v>
                </c:pt>
                <c:pt idx="16">
                  <c:v>35591.118172678012</c:v>
                </c:pt>
                <c:pt idx="17">
                  <c:v>36215.908054282569</c:v>
                </c:pt>
                <c:pt idx="18">
                  <c:v>35489.239365368783</c:v>
                </c:pt>
                <c:pt idx="19">
                  <c:v>36594.633381265478</c:v>
                </c:pt>
                <c:pt idx="20">
                  <c:v>37562.660325562065</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95728.940275293295</c:v>
                </c:pt>
                <c:pt idx="1">
                  <c:v>91794.233465179903</c:v>
                </c:pt>
                <c:pt idx="2">
                  <c:v>91300.541856971235</c:v>
                </c:pt>
                <c:pt idx="3">
                  <c:v>86679.118943165115</c:v>
                </c:pt>
                <c:pt idx="4">
                  <c:v>85035.935241485888</c:v>
                </c:pt>
                <c:pt idx="5">
                  <c:v>81358.665152609407</c:v>
                </c:pt>
                <c:pt idx="6">
                  <c:v>83275.129134292903</c:v>
                </c:pt>
                <c:pt idx="7">
                  <c:v>79974.080716897035</c:v>
                </c:pt>
                <c:pt idx="8">
                  <c:v>79949.094482415472</c:v>
                </c:pt>
                <c:pt idx="9">
                  <c:v>78946.777491649496</c:v>
                </c:pt>
                <c:pt idx="10">
                  <c:v>69826.978597020468</c:v>
                </c:pt>
                <c:pt idx="11">
                  <c:v>61621.803814341823</c:v>
                </c:pt>
                <c:pt idx="12">
                  <c:v>62042.868934281971</c:v>
                </c:pt>
                <c:pt idx="13">
                  <c:v>58638.291053738038</c:v>
                </c:pt>
                <c:pt idx="14">
                  <c:v>31461.18672599268</c:v>
                </c:pt>
                <c:pt idx="15">
                  <c:v>27219.441827751838</c:v>
                </c:pt>
                <c:pt idx="16">
                  <c:v>19415.8794315835</c:v>
                </c:pt>
                <c:pt idx="17">
                  <c:v>19740.661649905895</c:v>
                </c:pt>
                <c:pt idx="18">
                  <c:v>20237.513138032391</c:v>
                </c:pt>
                <c:pt idx="19">
                  <c:v>19518.439282631974</c:v>
                </c:pt>
                <c:pt idx="20">
                  <c:v>19078.10119213416</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31411.099979252893</c:v>
                </c:pt>
                <c:pt idx="1">
                  <c:v>32968.648647112364</c:v>
                </c:pt>
                <c:pt idx="2">
                  <c:v>32792.605182083666</c:v>
                </c:pt>
                <c:pt idx="3">
                  <c:v>33247.996398397525</c:v>
                </c:pt>
                <c:pt idx="4">
                  <c:v>33531.68626556512</c:v>
                </c:pt>
                <c:pt idx="5">
                  <c:v>30472.666839963364</c:v>
                </c:pt>
                <c:pt idx="6">
                  <c:v>30146.438782660291</c:v>
                </c:pt>
                <c:pt idx="7">
                  <c:v>26798.087147483369</c:v>
                </c:pt>
                <c:pt idx="8">
                  <c:v>27543.947271995061</c:v>
                </c:pt>
                <c:pt idx="9">
                  <c:v>22728.192962944369</c:v>
                </c:pt>
                <c:pt idx="10">
                  <c:v>21851.727104619255</c:v>
                </c:pt>
                <c:pt idx="11">
                  <c:v>22733.129178980154</c:v>
                </c:pt>
                <c:pt idx="12">
                  <c:v>23044.501511410956</c:v>
                </c:pt>
                <c:pt idx="13">
                  <c:v>22649.48389848827</c:v>
                </c:pt>
                <c:pt idx="14">
                  <c:v>22663.232071959934</c:v>
                </c:pt>
                <c:pt idx="15">
                  <c:v>22381.178610066665</c:v>
                </c:pt>
                <c:pt idx="16">
                  <c:v>22028.219859072902</c:v>
                </c:pt>
                <c:pt idx="17">
                  <c:v>22393.882028447293</c:v>
                </c:pt>
                <c:pt idx="18">
                  <c:v>22786.548152866559</c:v>
                </c:pt>
                <c:pt idx="19">
                  <c:v>22114.689383604564</c:v>
                </c:pt>
                <c:pt idx="20">
                  <c:v>22176.69144160689</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3133.6998203756566</c:v>
                </c:pt>
                <c:pt idx="1">
                  <c:v>3119.4401531748235</c:v>
                </c:pt>
                <c:pt idx="2">
                  <c:v>2931.802290846028</c:v>
                </c:pt>
                <c:pt idx="3">
                  <c:v>1930.1384803414769</c:v>
                </c:pt>
                <c:pt idx="4">
                  <c:v>1933.5494753191751</c:v>
                </c:pt>
                <c:pt idx="5">
                  <c:v>1934.1174045925934</c:v>
                </c:pt>
                <c:pt idx="6">
                  <c:v>2402.0466093944306</c:v>
                </c:pt>
                <c:pt idx="7">
                  <c:v>1930.8966112357398</c:v>
                </c:pt>
                <c:pt idx="8">
                  <c:v>1889.2103123830234</c:v>
                </c:pt>
                <c:pt idx="9">
                  <c:v>3881.0199231621832</c:v>
                </c:pt>
                <c:pt idx="10">
                  <c:v>3844.6131850156812</c:v>
                </c:pt>
                <c:pt idx="11">
                  <c:v>5178.0312468776719</c:v>
                </c:pt>
                <c:pt idx="12">
                  <c:v>4696.9685376686357</c:v>
                </c:pt>
                <c:pt idx="13">
                  <c:v>4056.246351556772</c:v>
                </c:pt>
                <c:pt idx="14">
                  <c:v>6402.8163264782961</c:v>
                </c:pt>
                <c:pt idx="15">
                  <c:v>3811.2992684296114</c:v>
                </c:pt>
                <c:pt idx="16">
                  <c:v>6345.4869047504544</c:v>
                </c:pt>
                <c:pt idx="17">
                  <c:v>4166.6126134549095</c:v>
                </c:pt>
                <c:pt idx="18">
                  <c:v>4102.8771508948794</c:v>
                </c:pt>
                <c:pt idx="19">
                  <c:v>5354.3984571879619</c:v>
                </c:pt>
                <c:pt idx="20">
                  <c:v>3806.2338263801721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113.39377515887932</c:v>
                </c:pt>
                <c:pt idx="1">
                  <c:v>94.086512673885309</c:v>
                </c:pt>
                <c:pt idx="2">
                  <c:v>141.15866677546421</c:v>
                </c:pt>
                <c:pt idx="3">
                  <c:v>52.676204647384687</c:v>
                </c:pt>
                <c:pt idx="4">
                  <c:v>43.335835581609032</c:v>
                </c:pt>
                <c:pt idx="5">
                  <c:v>39.24893448490144</c:v>
                </c:pt>
                <c:pt idx="6">
                  <c:v>90.730141488670313</c:v>
                </c:pt>
                <c:pt idx="7">
                  <c:v>132.81688278670879</c:v>
                </c:pt>
                <c:pt idx="8">
                  <c:v>78.432587725717809</c:v>
                </c:pt>
                <c:pt idx="9">
                  <c:v>257.01479516411115</c:v>
                </c:pt>
                <c:pt idx="10">
                  <c:v>193.45599335724359</c:v>
                </c:pt>
                <c:pt idx="11">
                  <c:v>444.633095387016</c:v>
                </c:pt>
                <c:pt idx="12">
                  <c:v>269.86131123898201</c:v>
                </c:pt>
                <c:pt idx="13">
                  <c:v>285.96639194496305</c:v>
                </c:pt>
                <c:pt idx="14">
                  <c:v>739.73019194018593</c:v>
                </c:pt>
                <c:pt idx="15">
                  <c:v>372.3049039977729</c:v>
                </c:pt>
                <c:pt idx="16">
                  <c:v>1893.1407912072455</c:v>
                </c:pt>
                <c:pt idx="17">
                  <c:v>704.63436915373006</c:v>
                </c:pt>
                <c:pt idx="18">
                  <c:v>538.78914044616238</c:v>
                </c:pt>
                <c:pt idx="19">
                  <c:v>1618.6666267410931</c:v>
                </c:pt>
                <c:pt idx="20">
                  <c:v>572.10480501429174</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16142.820109109563</c:v>
                </c:pt>
                <c:pt idx="1">
                  <c:v>13408.287520136812</c:v>
                </c:pt>
                <c:pt idx="2">
                  <c:v>13268.345132985203</c:v>
                </c:pt>
                <c:pt idx="3">
                  <c:v>16602.659869550836</c:v>
                </c:pt>
                <c:pt idx="4">
                  <c:v>14166.407036030843</c:v>
                </c:pt>
                <c:pt idx="5">
                  <c:v>16570.05112685731</c:v>
                </c:pt>
                <c:pt idx="6">
                  <c:v>10440.29126212783</c:v>
                </c:pt>
                <c:pt idx="7">
                  <c:v>17915.590113402417</c:v>
                </c:pt>
                <c:pt idx="8">
                  <c:v>16417.211621292412</c:v>
                </c:pt>
                <c:pt idx="9">
                  <c:v>13719.651914660797</c:v>
                </c:pt>
                <c:pt idx="10">
                  <c:v>16506.166293813509</c:v>
                </c:pt>
                <c:pt idx="11">
                  <c:v>14610.15573561561</c:v>
                </c:pt>
                <c:pt idx="12">
                  <c:v>14222.436118137906</c:v>
                </c:pt>
                <c:pt idx="13">
                  <c:v>16739.85272837284</c:v>
                </c:pt>
                <c:pt idx="14">
                  <c:v>14711.028087961271</c:v>
                </c:pt>
                <c:pt idx="15">
                  <c:v>16853.426338021934</c:v>
                </c:pt>
                <c:pt idx="16">
                  <c:v>9892.6356432447901</c:v>
                </c:pt>
                <c:pt idx="17">
                  <c:v>17835.607592925146</c:v>
                </c:pt>
                <c:pt idx="18">
                  <c:v>16267.2168437197</c:v>
                </c:pt>
                <c:pt idx="19">
                  <c:v>12716.268570807068</c:v>
                </c:pt>
                <c:pt idx="20">
                  <c:v>15909.693166373636</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258.65555767165716</c:v>
                </c:pt>
                <c:pt idx="1">
                  <c:v>330.88401045048914</c:v>
                </c:pt>
                <c:pt idx="2">
                  <c:v>287.60912550854317</c:v>
                </c:pt>
                <c:pt idx="3">
                  <c:v>647.65242766043195</c:v>
                </c:pt>
                <c:pt idx="4">
                  <c:v>1823.3806015121547</c:v>
                </c:pt>
                <c:pt idx="5">
                  <c:v>2609.760597623329</c:v>
                </c:pt>
                <c:pt idx="6">
                  <c:v>4747.986213757209</c:v>
                </c:pt>
                <c:pt idx="7">
                  <c:v>3910.4696697292056</c:v>
                </c:pt>
                <c:pt idx="8">
                  <c:v>4137.7591484303593</c:v>
                </c:pt>
                <c:pt idx="9">
                  <c:v>5694.9267279191217</c:v>
                </c:pt>
                <c:pt idx="10">
                  <c:v>7616.1726879911785</c:v>
                </c:pt>
                <c:pt idx="11">
                  <c:v>8224.3340936613586</c:v>
                </c:pt>
                <c:pt idx="12">
                  <c:v>8658.9648517683636</c:v>
                </c:pt>
                <c:pt idx="13">
                  <c:v>9562.3814687018585</c:v>
                </c:pt>
                <c:pt idx="14">
                  <c:v>13097.503765562422</c:v>
                </c:pt>
                <c:pt idx="15">
                  <c:v>13506.144157247809</c:v>
                </c:pt>
                <c:pt idx="16">
                  <c:v>16014.195712408349</c:v>
                </c:pt>
                <c:pt idx="17">
                  <c:v>16160.168715709267</c:v>
                </c:pt>
                <c:pt idx="18">
                  <c:v>16316.049122940723</c:v>
                </c:pt>
                <c:pt idx="19">
                  <c:v>18907.266329035712</c:v>
                </c:pt>
                <c:pt idx="20">
                  <c:v>20101.877898871429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29171.42569123859</c:v>
                </c:pt>
                <c:pt idx="1">
                  <c:v>30245.483269962471</c:v>
                </c:pt>
                <c:pt idx="2">
                  <c:v>30447.121102269019</c:v>
                </c:pt>
                <c:pt idx="3">
                  <c:v>30807.958206621883</c:v>
                </c:pt>
                <c:pt idx="4">
                  <c:v>32757.251495074797</c:v>
                </c:pt>
                <c:pt idx="5">
                  <c:v>34932.78395174347</c:v>
                </c:pt>
                <c:pt idx="6">
                  <c:v>36320.13929374257</c:v>
                </c:pt>
                <c:pt idx="7">
                  <c:v>37971.51501001008</c:v>
                </c:pt>
                <c:pt idx="8">
                  <c:v>38937.167862009861</c:v>
                </c:pt>
                <c:pt idx="9">
                  <c:v>44548.589047191861</c:v>
                </c:pt>
                <c:pt idx="10">
                  <c:v>51092.64235451386</c:v>
                </c:pt>
                <c:pt idx="11">
                  <c:v>56465.244242162618</c:v>
                </c:pt>
                <c:pt idx="12">
                  <c:v>56108.996678441297</c:v>
                </c:pt>
                <c:pt idx="13">
                  <c:v>58713.941377128482</c:v>
                </c:pt>
                <c:pt idx="14">
                  <c:v>75875.197171030552</c:v>
                </c:pt>
                <c:pt idx="15">
                  <c:v>82065.946553681075</c:v>
                </c:pt>
                <c:pt idx="16">
                  <c:v>89859.388715083973</c:v>
                </c:pt>
                <c:pt idx="17">
                  <c:v>92521.749345877499</c:v>
                </c:pt>
                <c:pt idx="18">
                  <c:v>90251.653361049408</c:v>
                </c:pt>
                <c:pt idx="19">
                  <c:v>87578.596891912675</c:v>
                </c:pt>
                <c:pt idx="20">
                  <c:v>87412.914404414114</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15384.050673713742</c:v>
                </c:pt>
                <c:pt idx="2">
                  <c:v>14970.455899979326</c:v>
                </c:pt>
                <c:pt idx="3">
                  <c:v>15599.742421625946</c:v>
                </c:pt>
                <c:pt idx="4">
                  <c:v>17208.650225515757</c:v>
                </c:pt>
                <c:pt idx="5">
                  <c:v>20189.201894103717</c:v>
                </c:pt>
                <c:pt idx="6">
                  <c:v>25465.888479256664</c:v>
                </c:pt>
                <c:pt idx="7">
                  <c:v>22617.705013713377</c:v>
                </c:pt>
                <c:pt idx="8">
                  <c:v>24010.228926584714</c:v>
                </c:pt>
                <c:pt idx="9">
                  <c:v>27926.721400356186</c:v>
                </c:pt>
                <c:pt idx="10">
                  <c:v>30527.740346364466</c:v>
                </c:pt>
                <c:pt idx="11">
                  <c:v>33961.527707827008</c:v>
                </c:pt>
                <c:pt idx="12">
                  <c:v>36165.928206198871</c:v>
                </c:pt>
                <c:pt idx="13">
                  <c:v>36563.264186851426</c:v>
                </c:pt>
                <c:pt idx="14">
                  <c:v>46612.228358183645</c:v>
                </c:pt>
                <c:pt idx="15">
                  <c:v>46843.994415435453</c:v>
                </c:pt>
                <c:pt idx="16">
                  <c:v>52464.168987621815</c:v>
                </c:pt>
                <c:pt idx="17">
                  <c:v>45915.545293167546</c:v>
                </c:pt>
                <c:pt idx="18">
                  <c:v>51248.072601506668</c:v>
                </c:pt>
                <c:pt idx="19">
                  <c:v>59228.804539755438</c:v>
                </c:pt>
                <c:pt idx="20">
                  <c:v>61300.435795054313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-313.0187111638599</c:v>
                </c:pt>
                <c:pt idx="1">
                  <c:v>-533.92287115110412</c:v>
                </c:pt>
                <c:pt idx="2">
                  <c:v>-445.43096819860472</c:v>
                </c:pt>
                <c:pt idx="3">
                  <c:v>-1138.862633365035</c:v>
                </c:pt>
                <c:pt idx="4">
                  <c:v>-2632.6112744206375</c:v>
                </c:pt>
                <c:pt idx="5">
                  <c:v>-3834.4595676605027</c:v>
                </c:pt>
                <c:pt idx="6">
                  <c:v>-7703.1207207923508</c:v>
                </c:pt>
                <c:pt idx="7">
                  <c:v>-5589.6918872537526</c:v>
                </c:pt>
                <c:pt idx="8">
                  <c:v>-5894.2156736281049</c:v>
                </c:pt>
                <c:pt idx="9">
                  <c:v>-9227.1105196082244</c:v>
                </c:pt>
                <c:pt idx="10">
                  <c:v>-11453.576560592339</c:v>
                </c:pt>
                <c:pt idx="11">
                  <c:v>-12431.772375616005</c:v>
                </c:pt>
                <c:pt idx="12">
                  <c:v>-12756.932534704834</c:v>
                </c:pt>
                <c:pt idx="13">
                  <c:v>-13650.589092591945</c:v>
                </c:pt>
                <c:pt idx="14">
                  <c:v>-18051.512076904746</c:v>
                </c:pt>
                <c:pt idx="15">
                  <c:v>-18466.152753051021</c:v>
                </c:pt>
                <c:pt idx="16">
                  <c:v>-21590.254094313092</c:v>
                </c:pt>
                <c:pt idx="17">
                  <c:v>-21328.477419251696</c:v>
                </c:pt>
                <c:pt idx="18">
                  <c:v>-21644.493007232901</c:v>
                </c:pt>
                <c:pt idx="19">
                  <c:v>-24973.006139212335</c:v>
                </c:pt>
                <c:pt idx="20">
                  <c:v>-26542.595923031855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-3934.7068101133918</c:v>
                </c:pt>
                <c:pt idx="2">
                  <c:v>-4428.39841832206</c:v>
                </c:pt>
                <c:pt idx="3">
                  <c:v>-9049.8213321281801</c:v>
                </c:pt>
                <c:pt idx="4">
                  <c:v>-10693.005033807407</c:v>
                </c:pt>
                <c:pt idx="5">
                  <c:v>-14370.275122683888</c:v>
                </c:pt>
                <c:pt idx="6">
                  <c:v>-12453.811141000391</c:v>
                </c:pt>
                <c:pt idx="7">
                  <c:v>-15754.85955839626</c:v>
                </c:pt>
                <c:pt idx="8">
                  <c:v>-15779.845792877823</c:v>
                </c:pt>
                <c:pt idx="9">
                  <c:v>-16782.162783643798</c:v>
                </c:pt>
                <c:pt idx="10">
                  <c:v>-25901.961678272826</c:v>
                </c:pt>
                <c:pt idx="11">
                  <c:v>-34107.136460951471</c:v>
                </c:pt>
                <c:pt idx="12">
                  <c:v>-33686.071341011324</c:v>
                </c:pt>
                <c:pt idx="13">
                  <c:v>-37090.649221555257</c:v>
                </c:pt>
                <c:pt idx="14">
                  <c:v>-64267.753549300614</c:v>
                </c:pt>
                <c:pt idx="15">
                  <c:v>-68509.498447541453</c:v>
                </c:pt>
                <c:pt idx="16">
                  <c:v>-76313.060843709798</c:v>
                </c:pt>
                <c:pt idx="17">
                  <c:v>-75988.278625387407</c:v>
                </c:pt>
                <c:pt idx="18">
                  <c:v>-75491.427137260907</c:v>
                </c:pt>
                <c:pt idx="19">
                  <c:v>-76210.500992661313</c:v>
                </c:pt>
                <c:pt idx="20">
                  <c:v>-76650.839083159139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1557.5486678594716</c:v>
                </c:pt>
                <c:pt idx="2">
                  <c:v>1381.5052028307728</c:v>
                </c:pt>
                <c:pt idx="3">
                  <c:v>1836.8964191446321</c:v>
                </c:pt>
                <c:pt idx="4">
                  <c:v>2120.5862863122275</c:v>
                </c:pt>
                <c:pt idx="5">
                  <c:v>-938.43313928952921</c:v>
                </c:pt>
                <c:pt idx="6">
                  <c:v>-1264.6611965926022</c:v>
                </c:pt>
                <c:pt idx="7">
                  <c:v>-4613.0128317695235</c:v>
                </c:pt>
                <c:pt idx="8">
                  <c:v>-3867.1527072578319</c:v>
                </c:pt>
                <c:pt idx="9">
                  <c:v>-8682.9070163085235</c:v>
                </c:pt>
                <c:pt idx="10">
                  <c:v>-9559.3728746336383</c:v>
                </c:pt>
                <c:pt idx="11">
                  <c:v>-8677.9708002727384</c:v>
                </c:pt>
                <c:pt idx="12">
                  <c:v>-8366.5984678419372</c:v>
                </c:pt>
                <c:pt idx="13">
                  <c:v>-8761.6160807646229</c:v>
                </c:pt>
                <c:pt idx="14">
                  <c:v>-8747.867907292959</c:v>
                </c:pt>
                <c:pt idx="15">
                  <c:v>-9029.9213691862278</c:v>
                </c:pt>
                <c:pt idx="16">
                  <c:v>-9382.8801201799906</c:v>
                </c:pt>
                <c:pt idx="17">
                  <c:v>-9017.2179508055997</c:v>
                </c:pt>
                <c:pt idx="18">
                  <c:v>-8624.5518263863341</c:v>
                </c:pt>
                <c:pt idx="19">
                  <c:v>-9296.410595648329</c:v>
                </c:pt>
                <c:pt idx="20">
                  <c:v>-9234.4085376460025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-14.259667200833064</c:v>
                </c:pt>
                <c:pt idx="2">
                  <c:v>-201.89752952962863</c:v>
                </c:pt>
                <c:pt idx="3">
                  <c:v>-1203.5613400341797</c:v>
                </c:pt>
                <c:pt idx="4">
                  <c:v>-1200.1503450564815</c:v>
                </c:pt>
                <c:pt idx="5">
                  <c:v>-1199.5824157830632</c:v>
                </c:pt>
                <c:pt idx="6">
                  <c:v>-731.65321098122604</c:v>
                </c:pt>
                <c:pt idx="7">
                  <c:v>-1202.8032091399168</c:v>
                </c:pt>
                <c:pt idx="8">
                  <c:v>-1244.4895079926332</c:v>
                </c:pt>
                <c:pt idx="9">
                  <c:v>747.3201027865266</c:v>
                </c:pt>
                <c:pt idx="10">
                  <c:v>710.91336464002461</c:v>
                </c:pt>
                <c:pt idx="11">
                  <c:v>2044.3314265020153</c:v>
                </c:pt>
                <c:pt idx="12">
                  <c:v>1563.2687172929791</c:v>
                </c:pt>
                <c:pt idx="13">
                  <c:v>922.54653118111537</c:v>
                </c:pt>
                <c:pt idx="14">
                  <c:v>3269.1165061026395</c:v>
                </c:pt>
                <c:pt idx="15">
                  <c:v>677.5994480539548</c:v>
                </c:pt>
                <c:pt idx="16">
                  <c:v>3211.7870843747978</c:v>
                </c:pt>
                <c:pt idx="17">
                  <c:v>1032.9127930792529</c:v>
                </c:pt>
                <c:pt idx="18">
                  <c:v>969.17733051922278</c:v>
                </c:pt>
                <c:pt idx="19">
                  <c:v>2220.6986368123053</c:v>
                </c:pt>
                <c:pt idx="20">
                  <c:v>672.5340060045155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-19.307262484994013</c:v>
                </c:pt>
                <c:pt idx="2">
                  <c:v>27.76489161658489</c:v>
                </c:pt>
                <c:pt idx="3">
                  <c:v>-60.717570511494635</c:v>
                </c:pt>
                <c:pt idx="4">
                  <c:v>-70.05793957727029</c:v>
                </c:pt>
                <c:pt idx="5">
                  <c:v>-74.144840673977882</c:v>
                </c:pt>
                <c:pt idx="6">
                  <c:v>-22.663633670209009</c:v>
                </c:pt>
                <c:pt idx="7">
                  <c:v>19.423107627829467</c:v>
                </c:pt>
                <c:pt idx="8">
                  <c:v>-34.961187433161513</c:v>
                </c:pt>
                <c:pt idx="9">
                  <c:v>143.62102000523183</c:v>
                </c:pt>
                <c:pt idx="10">
                  <c:v>80.062218198364263</c:v>
                </c:pt>
                <c:pt idx="11">
                  <c:v>331.23932022813665</c:v>
                </c:pt>
                <c:pt idx="12">
                  <c:v>156.46753608010269</c:v>
                </c:pt>
                <c:pt idx="13">
                  <c:v>172.57261678608373</c:v>
                </c:pt>
                <c:pt idx="14">
                  <c:v>626.33641678130664</c:v>
                </c:pt>
                <c:pt idx="15">
                  <c:v>258.91112883889355</c:v>
                </c:pt>
                <c:pt idx="16">
                  <c:v>1779.747016048366</c:v>
                </c:pt>
                <c:pt idx="17">
                  <c:v>591.24059399485077</c:v>
                </c:pt>
                <c:pt idx="18">
                  <c:v>425.39536528728308</c:v>
                </c:pt>
                <c:pt idx="19">
                  <c:v>1505.2728515822137</c:v>
                </c:pt>
                <c:pt idx="20">
                  <c:v>458.71102985541245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-2734.5325889727519</c:v>
                </c:pt>
                <c:pt idx="2">
                  <c:v>-2874.4749761243602</c:v>
                </c:pt>
                <c:pt idx="3">
                  <c:v>459.83976044127303</c:v>
                </c:pt>
                <c:pt idx="4">
                  <c:v>-1976.4130730787201</c:v>
                </c:pt>
                <c:pt idx="5">
                  <c:v>427.23101774774659</c:v>
                </c:pt>
                <c:pt idx="6">
                  <c:v>-5702.5288469817333</c:v>
                </c:pt>
                <c:pt idx="7">
                  <c:v>1772.7700042928536</c:v>
                </c:pt>
                <c:pt idx="8">
                  <c:v>274.3915121828486</c:v>
                </c:pt>
                <c:pt idx="9">
                  <c:v>-2423.1681944487664</c:v>
                </c:pt>
                <c:pt idx="10">
                  <c:v>363.34618470394526</c:v>
                </c:pt>
                <c:pt idx="11">
                  <c:v>-1532.6643734939535</c:v>
                </c:pt>
                <c:pt idx="12">
                  <c:v>-1920.3839909716571</c:v>
                </c:pt>
                <c:pt idx="13">
                  <c:v>597.0326192632765</c:v>
                </c:pt>
                <c:pt idx="14">
                  <c:v>-1431.7920211482924</c:v>
                </c:pt>
                <c:pt idx="15">
                  <c:v>710.60622891237108</c:v>
                </c:pt>
                <c:pt idx="16">
                  <c:v>-6250.1844658647733</c:v>
                </c:pt>
                <c:pt idx="17">
                  <c:v>1692.7874838155822</c:v>
                </c:pt>
                <c:pt idx="18">
                  <c:v>124.39673461013626</c:v>
                </c:pt>
                <c:pt idx="19">
                  <c:v>-3426.5515383024958</c:v>
                </c:pt>
                <c:pt idx="20">
                  <c:v>-233.12694273592751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72.228452778831979</c:v>
                </c:pt>
                <c:pt idx="2">
                  <c:v>28.953567836886009</c:v>
                </c:pt>
                <c:pt idx="3">
                  <c:v>388.99686998877479</c:v>
                </c:pt>
                <c:pt idx="4">
                  <c:v>1564.7250438404976</c:v>
                </c:pt>
                <c:pt idx="5">
                  <c:v>2351.1050399516716</c:v>
                </c:pt>
                <c:pt idx="6">
                  <c:v>4489.3306560855517</c:v>
                </c:pt>
                <c:pt idx="7">
                  <c:v>3651.8141120575483</c:v>
                </c:pt>
                <c:pt idx="8">
                  <c:v>3879.103590758702</c:v>
                </c:pt>
                <c:pt idx="9">
                  <c:v>5436.2711702474644</c:v>
                </c:pt>
                <c:pt idx="10">
                  <c:v>7357.5171303195211</c:v>
                </c:pt>
                <c:pt idx="11">
                  <c:v>7965.6785359897012</c:v>
                </c:pt>
                <c:pt idx="12">
                  <c:v>8400.3092940967072</c:v>
                </c:pt>
                <c:pt idx="13">
                  <c:v>9303.725911030202</c:v>
                </c:pt>
                <c:pt idx="14">
                  <c:v>12838.848207890765</c:v>
                </c:pt>
                <c:pt idx="15">
                  <c:v>13247.488599576152</c:v>
                </c:pt>
                <c:pt idx="16">
                  <c:v>15755.540154736693</c:v>
                </c:pt>
                <c:pt idx="17">
                  <c:v>15901.513158037611</c:v>
                </c:pt>
                <c:pt idx="18">
                  <c:v>16057.393565269067</c:v>
                </c:pt>
                <c:pt idx="19">
                  <c:v>18648.610771364056</c:v>
                </c:pt>
                <c:pt idx="20">
                  <c:v>19843.222341199773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1074.0575787238813</c:v>
                </c:pt>
                <c:pt idx="2">
                  <c:v>1275.6954110304287</c:v>
                </c:pt>
                <c:pt idx="3">
                  <c:v>1636.5325153832928</c:v>
                </c:pt>
                <c:pt idx="4">
                  <c:v>3585.8258038362073</c:v>
                </c:pt>
                <c:pt idx="5">
                  <c:v>5761.3582605048796</c:v>
                </c:pt>
                <c:pt idx="6">
                  <c:v>7148.7136025039799</c:v>
                </c:pt>
                <c:pt idx="7">
                  <c:v>8800.0893187714901</c:v>
                </c:pt>
                <c:pt idx="8">
                  <c:v>9765.742170771271</c:v>
                </c:pt>
                <c:pt idx="9">
                  <c:v>15377.163355953271</c:v>
                </c:pt>
                <c:pt idx="10">
                  <c:v>21921.216663275271</c:v>
                </c:pt>
                <c:pt idx="11">
                  <c:v>27293.818550924028</c:v>
                </c:pt>
                <c:pt idx="12">
                  <c:v>26937.570987202707</c:v>
                </c:pt>
                <c:pt idx="13">
                  <c:v>29542.515685889892</c:v>
                </c:pt>
                <c:pt idx="14">
                  <c:v>46703.771479791962</c:v>
                </c:pt>
                <c:pt idx="15">
                  <c:v>52894.520862442485</c:v>
                </c:pt>
                <c:pt idx="16">
                  <c:v>60687.963023845383</c:v>
                </c:pt>
                <c:pt idx="17">
                  <c:v>63350.323654638909</c:v>
                </c:pt>
                <c:pt idx="18">
                  <c:v>61080.227669810818</c:v>
                </c:pt>
                <c:pt idx="19">
                  <c:v>58407.171200674085</c:v>
                </c:pt>
                <c:pt idx="20">
                  <c:v>58241.488713175524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2609.5231455561479</c:v>
                </c:pt>
                <c:pt idx="2">
                  <c:v>2195.9283718217321</c:v>
                </c:pt>
                <c:pt idx="3">
                  <c:v>2825.2148934683519</c:v>
                </c:pt>
                <c:pt idx="4">
                  <c:v>4434.1226973581634</c:v>
                </c:pt>
                <c:pt idx="5">
                  <c:v>7414.6743659461226</c:v>
                </c:pt>
                <c:pt idx="6">
                  <c:v>12691.36095109907</c:v>
                </c:pt>
                <c:pt idx="7">
                  <c:v>9843.1774855557833</c:v>
                </c:pt>
                <c:pt idx="8">
                  <c:v>11235.70139842712</c:v>
                </c:pt>
                <c:pt idx="9">
                  <c:v>15152.193872198592</c:v>
                </c:pt>
                <c:pt idx="10">
                  <c:v>17753.21281820687</c:v>
                </c:pt>
                <c:pt idx="11">
                  <c:v>21187.000179669412</c:v>
                </c:pt>
                <c:pt idx="12">
                  <c:v>23391.400678041275</c:v>
                </c:pt>
                <c:pt idx="13">
                  <c:v>23788.73665869383</c:v>
                </c:pt>
                <c:pt idx="14">
                  <c:v>33837.70083002605</c:v>
                </c:pt>
                <c:pt idx="15">
                  <c:v>34069.466887277857</c:v>
                </c:pt>
                <c:pt idx="16">
                  <c:v>39689.641459464219</c:v>
                </c:pt>
                <c:pt idx="17">
                  <c:v>33141.01776500995</c:v>
                </c:pt>
                <c:pt idx="18">
                  <c:v>38473.545073349072</c:v>
                </c:pt>
                <c:pt idx="19">
                  <c:v>46454.277011597842</c:v>
                </c:pt>
                <c:pt idx="20">
                  <c:v>48525.908266896717</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236.86404623103738</c:v>
                </c:pt>
                <c:pt idx="3">
                  <c:v>264.13685024408682</c:v>
                </c:pt>
                <c:pt idx="4">
                  <c:v>299.12759862527713</c:v>
                </c:pt>
                <c:pt idx="5">
                  <c:v>473.66057876195163</c:v>
                </c:pt>
                <c:pt idx="6">
                  <c:v>758.29949663466641</c:v>
                </c:pt>
                <c:pt idx="7">
                  <c:v>801.58290338177221</c:v>
                </c:pt>
                <c:pt idx="8">
                  <c:v>844.66243871824793</c:v>
                </c:pt>
                <c:pt idx="9">
                  <c:v>1225.451631899512</c:v>
                </c:pt>
                <c:pt idx="10">
                  <c:v>1668.0160279288814</c:v>
                </c:pt>
                <c:pt idx="11">
                  <c:v>2048.5195300202508</c:v>
                </c:pt>
                <c:pt idx="12">
                  <c:v>2229.518505447149</c:v>
                </c:pt>
                <c:pt idx="13">
                  <c:v>2392.7924635878335</c:v>
                </c:pt>
                <c:pt idx="14">
                  <c:v>3464.9220793229729</c:v>
                </c:pt>
                <c:pt idx="15">
                  <c:v>3717.1907720074332</c:v>
                </c:pt>
                <c:pt idx="16">
                  <c:v>4652.9379008556061</c:v>
                </c:pt>
                <c:pt idx="17">
                  <c:v>4713.7118371943561</c:v>
                </c:pt>
                <c:pt idx="18">
                  <c:v>4819.3466875224531</c:v>
                </c:pt>
                <c:pt idx="19">
                  <c:v>5190.4993138761647</c:v>
                </c:pt>
                <c:pt idx="20">
                  <c:v>5045.877274639176</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4527.178773137437</c:v>
                </c:pt>
                <c:pt idx="4">
                  <c:v>3298.396154520201</c:v>
                </c:pt>
                <c:pt idx="5">
                  <c:v>3328.9919382186486</c:v>
                </c:pt>
                <c:pt idx="6">
                  <c:v>3638.555878219327</c:v>
                </c:pt>
                <c:pt idx="7">
                  <c:v>2702.2794752750897</c:v>
                </c:pt>
                <c:pt idx="8">
                  <c:v>2709.4311222750848</c:v>
                </c:pt>
                <c:pt idx="9">
                  <c:v>3300.5487147193721</c:v>
                </c:pt>
                <c:pt idx="10">
                  <c:v>3209.5060839911948</c:v>
                </c:pt>
                <c:pt idx="11">
                  <c:v>2695.0911984050799</c:v>
                </c:pt>
                <c:pt idx="12">
                  <c:v>2717.0400148631379</c:v>
                </c:pt>
                <c:pt idx="13">
                  <c:v>2733.4722216107389</c:v>
                </c:pt>
                <c:pt idx="14">
                  <c:v>2737.1039988643242</c:v>
                </c:pt>
                <c:pt idx="15">
                  <c:v>3213.9952501118278</c:v>
                </c:pt>
                <c:pt idx="16">
                  <c:v>3737.6108608251498</c:v>
                </c:pt>
                <c:pt idx="17">
                  <c:v>2869.3914436006598</c:v>
                </c:pt>
                <c:pt idx="18">
                  <c:v>2850.3930980515579</c:v>
                </c:pt>
                <c:pt idx="19">
                  <c:v>3526.0117610667303</c:v>
                </c:pt>
                <c:pt idx="20">
                  <c:v>2885.4560321857452</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2433.0904417760707</c:v>
                </c:pt>
                <c:pt idx="1">
                  <c:v>2392.8640593476316</c:v>
                </c:pt>
                <c:pt idx="2">
                  <c:v>2495.6673935976028</c:v>
                </c:pt>
                <c:pt idx="3">
                  <c:v>2280.8551078615988</c:v>
                </c:pt>
                <c:pt idx="4">
                  <c:v>2211.6733515966098</c:v>
                </c:pt>
                <c:pt idx="5">
                  <c:v>2116.5893430971014</c:v>
                </c:pt>
                <c:pt idx="6">
                  <c:v>2327.9702440502128</c:v>
                </c:pt>
                <c:pt idx="7">
                  <c:v>2245.6019652596292</c:v>
                </c:pt>
                <c:pt idx="8">
                  <c:v>2233.8623199053745</c:v>
                </c:pt>
                <c:pt idx="9">
                  <c:v>2349.0073871375898</c:v>
                </c:pt>
                <c:pt idx="10">
                  <c:v>2081.1432539197558</c:v>
                </c:pt>
                <c:pt idx="11">
                  <c:v>2049.1377885681272</c:v>
                </c:pt>
                <c:pt idx="12">
                  <c:v>2009.0093581631552</c:v>
                </c:pt>
                <c:pt idx="13">
                  <c:v>1880.6437388006532</c:v>
                </c:pt>
                <c:pt idx="14">
                  <c:v>1402.9572633860537</c:v>
                </c:pt>
                <c:pt idx="15">
                  <c:v>1050.9490657535939</c:v>
                </c:pt>
                <c:pt idx="16">
                  <c:v>1278.5925605851162</c:v>
                </c:pt>
                <c:pt idx="17">
                  <c:v>950.31206234628439</c:v>
                </c:pt>
                <c:pt idx="18">
                  <c:v>922.04673282151532</c:v>
                </c:pt>
                <c:pt idx="19">
                  <c:v>1136.8575293372724</c:v>
                </c:pt>
                <c:pt idx="20">
                  <c:v>872.8581063313768</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760.7650559211279</c:v>
                </c:pt>
                <c:pt idx="1">
                  <c:v>735.6364096531554</c:v>
                </c:pt>
                <c:pt idx="2">
                  <c:v>730.8871089619937</c:v>
                </c:pt>
                <c:pt idx="3">
                  <c:v>736.59963753006514</c:v>
                </c:pt>
                <c:pt idx="4">
                  <c:v>717.68296127163455</c:v>
                </c:pt>
                <c:pt idx="5">
                  <c:v>715.77325628048527</c:v>
                </c:pt>
                <c:pt idx="6">
                  <c:v>700.64591387684789</c:v>
                </c:pt>
                <c:pt idx="7">
                  <c:v>716.53620754081749</c:v>
                </c:pt>
                <c:pt idx="8">
                  <c:v>711.02603170911993</c:v>
                </c:pt>
                <c:pt idx="9">
                  <c:v>718.7520528031099</c:v>
                </c:pt>
                <c:pt idx="10">
                  <c:v>712.86260276034852</c:v>
                </c:pt>
                <c:pt idx="11">
                  <c:v>698.74706058953848</c:v>
                </c:pt>
                <c:pt idx="12">
                  <c:v>690.4478072136817</c:v>
                </c:pt>
                <c:pt idx="13">
                  <c:v>692.61501042206748</c:v>
                </c:pt>
                <c:pt idx="14">
                  <c:v>633.51195450927878</c:v>
                </c:pt>
                <c:pt idx="15">
                  <c:v>623.1236387059563</c:v>
                </c:pt>
                <c:pt idx="16">
                  <c:v>594.02461038250544</c:v>
                </c:pt>
                <c:pt idx="17">
                  <c:v>629.84578187812633</c:v>
                </c:pt>
                <c:pt idx="18">
                  <c:v>615.77781564928955</c:v>
                </c:pt>
                <c:pt idx="19">
                  <c:v>599.49957627303104</c:v>
                </c:pt>
                <c:pt idx="20">
                  <c:v>597.54852601112236</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23.867820990115238</c:v>
                </c:pt>
                <c:pt idx="10">
                  <c:v>58.28531897378052</c:v>
                </c:pt>
                <c:pt idx="11">
                  <c:v>60.353411250806225</c:v>
                </c:pt>
                <c:pt idx="12">
                  <c:v>72.36779342162292</c:v>
                </c:pt>
                <c:pt idx="13">
                  <c:v>79.323020641238912</c:v>
                </c:pt>
                <c:pt idx="14">
                  <c:v>226.36955201905903</c:v>
                </c:pt>
                <c:pt idx="15">
                  <c:v>246.20789959892485</c:v>
                </c:pt>
                <c:pt idx="16">
                  <c:v>457.68292994060397</c:v>
                </c:pt>
                <c:pt idx="17">
                  <c:v>457.68292994060397</c:v>
                </c:pt>
                <c:pt idx="18">
                  <c:v>482.80817044732095</c:v>
                </c:pt>
                <c:pt idx="19">
                  <c:v>548.33826135587185</c:v>
                </c:pt>
                <c:pt idx="20">
                  <c:v>548.33826135587299</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2.2983498615429916</c:v>
                </c:pt>
                <c:pt idx="1">
                  <c:v>0.6555173080257386</c:v>
                </c:pt>
                <c:pt idx="2">
                  <c:v>4.982899413205466</c:v>
                </c:pt>
                <c:pt idx="3">
                  <c:v>15.153656275654546</c:v>
                </c:pt>
                <c:pt idx="4">
                  <c:v>0</c:v>
                </c:pt>
                <c:pt idx="5">
                  <c:v>0</c:v>
                </c:pt>
                <c:pt idx="6">
                  <c:v>0</c:v>
                </c:pt>
                <c:pt idx="7">
                  <c:v>9.3175285414287252</c:v>
                </c:pt>
                <c:pt idx="8">
                  <c:v>6.4431688573573878</c:v>
                </c:pt>
                <c:pt idx="9">
                  <c:v>0</c:v>
                </c:pt>
                <c:pt idx="10">
                  <c:v>0</c:v>
                </c:pt>
                <c:pt idx="11">
                  <c:v>0</c:v>
                </c:pt>
                <c:pt idx="12">
                  <c:v>0</c:v>
                </c:pt>
                <c:pt idx="13">
                  <c:v>9.5443045817045693</c:v>
                </c:pt>
                <c:pt idx="14">
                  <c:v>19.521898250733077</c:v>
                </c:pt>
                <c:pt idx="15">
                  <c:v>6.3980440750259291</c:v>
                </c:pt>
                <c:pt idx="16">
                  <c:v>11.085859787497951</c:v>
                </c:pt>
                <c:pt idx="17">
                  <c:v>0</c:v>
                </c:pt>
                <c:pt idx="18">
                  <c:v>0</c:v>
                </c:pt>
                <c:pt idx="19">
                  <c:v>35.717579928420093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331.59929203539826</c:v>
                </c:pt>
                <c:pt idx="5">
                  <c:v>173.92707964439222</c:v>
                </c:pt>
                <c:pt idx="6">
                  <c:v>0</c:v>
                </c:pt>
                <c:pt idx="7">
                  <c:v>221.52336283348387</c:v>
                </c:pt>
                <c:pt idx="8">
                  <c:v>0.99111898273407073</c:v>
                </c:pt>
                <c:pt idx="9">
                  <c:v>256.93561546817341</c:v>
                </c:pt>
                <c:pt idx="10">
                  <c:v>224.31716814159293</c:v>
                </c:pt>
                <c:pt idx="11">
                  <c:v>248.03434017516247</c:v>
                </c:pt>
                <c:pt idx="12">
                  <c:v>24.164968257620174</c:v>
                </c:pt>
                <c:pt idx="13">
                  <c:v>50.862495575221239</c:v>
                </c:pt>
                <c:pt idx="14">
                  <c:v>788.85327528265259</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1989.7194565951063</c:v>
                </c:pt>
                <c:pt idx="10">
                  <c:v>3357.8666008647069</c:v>
                </c:pt>
                <c:pt idx="11">
                  <c:v>3617.3921584568052</c:v>
                </c:pt>
                <c:pt idx="12">
                  <c:v>3850.0563127334062</c:v>
                </c:pt>
                <c:pt idx="13">
                  <c:v>4111.5982372384042</c:v>
                </c:pt>
                <c:pt idx="14">
                  <c:v>4444.895982728407</c:v>
                </c:pt>
                <c:pt idx="15">
                  <c:v>4739.5427457774067</c:v>
                </c:pt>
                <c:pt idx="16">
                  <c:v>4996.9537943703072</c:v>
                </c:pt>
                <c:pt idx="17">
                  <c:v>5266.3301219096074</c:v>
                </c:pt>
                <c:pt idx="18">
                  <c:v>5568.2672422652076</c:v>
                </c:pt>
                <c:pt idx="19">
                  <c:v>5721.1621620491087</c:v>
                </c:pt>
                <c:pt idx="20">
                  <c:v>6636.3716977986087</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58.377174330000003</c:v>
                </c:pt>
                <c:pt idx="10">
                  <c:v>1279.2435854600001</c:v>
                </c:pt>
                <c:pt idx="11">
                  <c:v>1279.2435854600001</c:v>
                </c:pt>
                <c:pt idx="12">
                  <c:v>1511.98399894</c:v>
                </c:pt>
                <c:pt idx="13">
                  <c:v>1966.4070883799998</c:v>
                </c:pt>
                <c:pt idx="14">
                  <c:v>3003.6529512099996</c:v>
                </c:pt>
                <c:pt idx="15">
                  <c:v>3172.9250264199995</c:v>
                </c:pt>
                <c:pt idx="16">
                  <c:v>4151.8402177999997</c:v>
                </c:pt>
                <c:pt idx="17">
                  <c:v>4393.48171207</c:v>
                </c:pt>
                <c:pt idx="18">
                  <c:v>4393.48171207</c:v>
                </c:pt>
                <c:pt idx="19">
                  <c:v>5413.0525888700004</c:v>
                </c:pt>
                <c:pt idx="20">
                  <c:v>5413.0525888700004</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2206.6198007399998</c:v>
                </c:pt>
                <c:pt idx="15">
                  <c:v>2206.6198007399998</c:v>
                </c:pt>
                <c:pt idx="16">
                  <c:v>2818.9909000100001</c:v>
                </c:pt>
                <c:pt idx="17">
                  <c:v>2883.60520778</c:v>
                </c:pt>
                <c:pt idx="18">
                  <c:v>2883.60520778</c:v>
                </c:pt>
                <c:pt idx="19">
                  <c:v>2883.60520778</c:v>
                </c:pt>
                <c:pt idx="20">
                  <c:v>2883.60520778</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3990</c:v>
                </c:pt>
                <c:pt idx="5">
                  <c:v>5059.9999999900001</c:v>
                </c:pt>
                <c:pt idx="6">
                  <c:v>5059.9999999900001</c:v>
                </c:pt>
                <c:pt idx="7">
                  <c:v>6110</c:v>
                </c:pt>
                <c:pt idx="8">
                  <c:v>6110</c:v>
                </c:pt>
                <c:pt idx="9">
                  <c:v>7580</c:v>
                </c:pt>
                <c:pt idx="10">
                  <c:v>8960</c:v>
                </c:pt>
                <c:pt idx="11">
                  <c:v>10420</c:v>
                </c:pt>
                <c:pt idx="12">
                  <c:v>10420</c:v>
                </c:pt>
                <c:pt idx="13">
                  <c:v>10700</c:v>
                </c:pt>
                <c:pt idx="14">
                  <c:v>14840</c:v>
                </c:pt>
                <c:pt idx="15">
                  <c:v>15540</c:v>
                </c:pt>
                <c:pt idx="16">
                  <c:v>16690</c:v>
                </c:pt>
                <c:pt idx="17">
                  <c:v>16690</c:v>
                </c:pt>
                <c:pt idx="18">
                  <c:v>16690</c:v>
                </c:pt>
                <c:pt idx="19">
                  <c:v>16690</c:v>
                </c:pt>
                <c:pt idx="20">
                  <c:v>16690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4460</c:v>
                </c:pt>
                <c:pt idx="5">
                  <c:v>5529.9999999900001</c:v>
                </c:pt>
                <c:pt idx="6">
                  <c:v>5529.9999999900001</c:v>
                </c:pt>
                <c:pt idx="7">
                  <c:v>6965</c:v>
                </c:pt>
                <c:pt idx="8">
                  <c:v>6965</c:v>
                </c:pt>
                <c:pt idx="9">
                  <c:v>8847.5000000000018</c:v>
                </c:pt>
                <c:pt idx="10">
                  <c:v>10227.500000000002</c:v>
                </c:pt>
                <c:pt idx="11">
                  <c:v>11921.839999960002</c:v>
                </c:pt>
                <c:pt idx="12">
                  <c:v>12438.839999970003</c:v>
                </c:pt>
                <c:pt idx="13">
                  <c:v>12880.839999970003</c:v>
                </c:pt>
                <c:pt idx="14">
                  <c:v>17950.839999970001</c:v>
                </c:pt>
                <c:pt idx="15">
                  <c:v>18650.839999970001</c:v>
                </c:pt>
                <c:pt idx="16">
                  <c:v>20416.239999959998</c:v>
                </c:pt>
                <c:pt idx="17">
                  <c:v>20416.239999959998</c:v>
                </c:pt>
                <c:pt idx="18">
                  <c:v>21499.63999996</c:v>
                </c:pt>
                <c:pt idx="19">
                  <c:v>21619.63999996</c:v>
                </c:pt>
                <c:pt idx="20">
                  <c:v>21619.63999996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95728.940275293295</c:v>
                </c:pt>
                <c:pt idx="1">
                  <c:v>69826.978597020468</c:v>
                </c:pt>
                <c:pt idx="2">
                  <c:v>19078.10119213416</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31411.099979252893</c:v>
                </c:pt>
                <c:pt idx="1">
                  <c:v>21851.727104619255</c:v>
                </c:pt>
                <c:pt idx="2">
                  <c:v>22176.69144160689</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3133.6998203756566</c:v>
                </c:pt>
                <c:pt idx="1">
                  <c:v>3844.6131850156812</c:v>
                </c:pt>
                <c:pt idx="2">
                  <c:v>3806.2338263801721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113.39377515887932</c:v>
                </c:pt>
                <c:pt idx="1">
                  <c:v>193.45599335724359</c:v>
                </c:pt>
                <c:pt idx="2">
                  <c:v>572.10480501429174</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16142.820109109563</c:v>
                </c:pt>
                <c:pt idx="1">
                  <c:v>16506.166293813509</c:v>
                </c:pt>
                <c:pt idx="2">
                  <c:v>15909.693166373636</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258.65555767165716</c:v>
                </c:pt>
                <c:pt idx="1">
                  <c:v>7616.1726879911785</c:v>
                </c:pt>
                <c:pt idx="2">
                  <c:v>20101.877898871429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29171.42569123859</c:v>
                </c:pt>
                <c:pt idx="1">
                  <c:v>51092.64235451386</c:v>
                </c:pt>
                <c:pt idx="2">
                  <c:v>87412.914404414114</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30527.740346364466</c:v>
                </c:pt>
                <c:pt idx="2">
                  <c:v>61300.435795054313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Fast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1-D57C-47BC-9738-328D1BD7084C}"/>
            </c:ext>
          </c:extLst>
        </c:ser>
        <c:ser>
          <c:idx val="1"/>
          <c:order val="1"/>
          <c:tx>
            <c:strRef>
              <c:f>'Comparison 1 vs 2'!$H$149</c:f>
              <c:strCache>
                <c:ptCount val="1"/>
                <c:pt idx="0">
                  <c:v>Fast Change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126.45192968843864</c:v>
                </c:pt>
                <c:pt idx="1">
                  <c:v>124.65157807552153</c:v>
                </c:pt>
                <c:pt idx="2">
                  <c:v>123.20451456616352</c:v>
                </c:pt>
                <c:pt idx="3">
                  <c:v>118.91287237185379</c:v>
                </c:pt>
                <c:pt idx="4">
                  <c:v>117.60776117944812</c:v>
                </c:pt>
                <c:pt idx="5">
                  <c:v>110.35286290948305</c:v>
                </c:pt>
                <c:pt idx="6">
                  <c:v>111.97283238920133</c:v>
                </c:pt>
                <c:pt idx="7">
                  <c:v>104.50560136125007</c:v>
                </c:pt>
                <c:pt idx="8">
                  <c:v>105.17132459427272</c:v>
                </c:pt>
                <c:pt idx="9">
                  <c:v>98.98260976245821</c:v>
                </c:pt>
                <c:pt idx="10">
                  <c:v>89.596747619177279</c:v>
                </c:pt>
                <c:pt idx="11">
                  <c:v>84.3657460948221</c:v>
                </c:pt>
                <c:pt idx="12">
                  <c:v>84.775695186813451</c:v>
                </c:pt>
                <c:pt idx="13">
                  <c:v>80.825192249073709</c:v>
                </c:pt>
                <c:pt idx="14">
                  <c:v>57.019947580211252</c:v>
                </c:pt>
                <c:pt idx="15">
                  <c:v>51.586819178891197</c:v>
                </c:pt>
                <c:pt idx="16">
                  <c:v>46.62252978960904</c:v>
                </c:pt>
                <c:pt idx="17">
                  <c:v>45.534856267430001</c:v>
                </c:pt>
                <c:pt idx="18">
                  <c:v>46.251788568336714</c:v>
                </c:pt>
                <c:pt idx="19">
                  <c:v>46.113571688209994</c:v>
                </c:pt>
                <c:pt idx="20">
                  <c:v>44.38383989416311</c:v>
                </c:pt>
              </c:numCache>
            </c:numRef>
          </c:val>
          <c:smooth val="1"/>
          <c:extLst>
            <c:ext xmlns:c16="http://schemas.microsoft.com/office/drawing/2014/chart" uri="{C3380CC4-5D6E-409C-BE32-E72D297353CC}">
              <c16:uniqueId val="{00000002-D57C-47BC-9738-328D1BD7084C}"/>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-3.4760618272546822</c:v>
                </c:pt>
                <c:pt idx="1">
                  <c:v>-5.5023379002918205</c:v>
                </c:pt>
                <c:pt idx="2">
                  <c:v>37.58852421291229</c:v>
                </c:pt>
                <c:pt idx="3">
                  <c:v>-5.5733613457628621</c:v>
                </c:pt>
                <c:pt idx="4">
                  <c:v>3.5879300253070596</c:v>
                </c:pt>
                <c:pt idx="5">
                  <c:v>1.1201243822860079</c:v>
                </c:pt>
                <c:pt idx="6">
                  <c:v>-4.6002327709753672</c:v>
                </c:pt>
                <c:pt idx="7">
                  <c:v>-31.156596800373791</c:v>
                </c:pt>
                <c:pt idx="8">
                  <c:v>-17.665613941333277</c:v>
                </c:pt>
                <c:pt idx="9">
                  <c:v>-35.412353911554646</c:v>
                </c:pt>
                <c:pt idx="10">
                  <c:v>-376.34106944520204</c:v>
                </c:pt>
                <c:pt idx="11">
                  <c:v>-624.46764512144682</c:v>
                </c:pt>
                <c:pt idx="12">
                  <c:v>-719.79740247176437</c:v>
                </c:pt>
                <c:pt idx="13">
                  <c:v>-689.87388491336969</c:v>
                </c:pt>
                <c:pt idx="14">
                  <c:v>-801.91572298840993</c:v>
                </c:pt>
                <c:pt idx="15">
                  <c:v>-910.80468951496869</c:v>
                </c:pt>
                <c:pt idx="16">
                  <c:v>-1073.3691092740469</c:v>
                </c:pt>
                <c:pt idx="17">
                  <c:v>-1212.1177412215047</c:v>
                </c:pt>
                <c:pt idx="18">
                  <c:v>-1312.2359422316581</c:v>
                </c:pt>
                <c:pt idx="19">
                  <c:v>-1265.0374599572829</c:v>
                </c:pt>
                <c:pt idx="20">
                  <c:v>-1793.1181683313184</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1.2478256650183539E-8</c:v>
                </c:pt>
                <c:pt idx="1">
                  <c:v>-9.8989480851829867</c:v>
                </c:pt>
                <c:pt idx="2">
                  <c:v>216.06123077124499</c:v>
                </c:pt>
                <c:pt idx="3">
                  <c:v>88.38609327740923</c:v>
                </c:pt>
                <c:pt idx="4">
                  <c:v>281.55174325698658</c:v>
                </c:pt>
                <c:pt idx="5">
                  <c:v>582.46240264204062</c:v>
                </c:pt>
                <c:pt idx="6">
                  <c:v>1980.2617776829952</c:v>
                </c:pt>
                <c:pt idx="7">
                  <c:v>3073.99887516527</c:v>
                </c:pt>
                <c:pt idx="8">
                  <c:v>3308.0584459292772</c:v>
                </c:pt>
                <c:pt idx="9">
                  <c:v>3413.319949608117</c:v>
                </c:pt>
                <c:pt idx="10">
                  <c:v>2417.4464519449457</c:v>
                </c:pt>
                <c:pt idx="11">
                  <c:v>2180.1309067979664</c:v>
                </c:pt>
                <c:pt idx="12">
                  <c:v>2156.5962175247982</c:v>
                </c:pt>
                <c:pt idx="13">
                  <c:v>1500.4160492158785</c:v>
                </c:pt>
                <c:pt idx="14">
                  <c:v>-1704.1499245735649</c:v>
                </c:pt>
                <c:pt idx="15">
                  <c:v>-1127.3026730289257</c:v>
                </c:pt>
                <c:pt idx="16">
                  <c:v>-1591.1475421619552</c:v>
                </c:pt>
                <c:pt idx="17">
                  <c:v>-2198.3907201001439</c:v>
                </c:pt>
                <c:pt idx="18">
                  <c:v>-2429.585038151431</c:v>
                </c:pt>
                <c:pt idx="19">
                  <c:v>-4967.7103197484093</c:v>
                </c:pt>
                <c:pt idx="20">
                  <c:v>-5509.213176377536</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-73.802163244522006</c:v>
                </c:pt>
                <c:pt idx="4">
                  <c:v>-457.9476714653722</c:v>
                </c:pt>
                <c:pt idx="5">
                  <c:v>-697.86628818789131</c:v>
                </c:pt>
                <c:pt idx="6">
                  <c:v>-113.87307263677485</c:v>
                </c:pt>
                <c:pt idx="7">
                  <c:v>109.72238387926882</c:v>
                </c:pt>
                <c:pt idx="8">
                  <c:v>193.20900577071598</c:v>
                </c:pt>
                <c:pt idx="9">
                  <c:v>-1149.8003960974138</c:v>
                </c:pt>
                <c:pt idx="10">
                  <c:v>-141.24849781176545</c:v>
                </c:pt>
                <c:pt idx="11">
                  <c:v>-1556.626402081014</c:v>
                </c:pt>
                <c:pt idx="12">
                  <c:v>-1696.4197806914212</c:v>
                </c:pt>
                <c:pt idx="13">
                  <c:v>-1555.8610705970441</c:v>
                </c:pt>
                <c:pt idx="14">
                  <c:v>-774.8117152526861</c:v>
                </c:pt>
                <c:pt idx="15">
                  <c:v>-965.89845146258222</c:v>
                </c:pt>
                <c:pt idx="16">
                  <c:v>-2394.3502794389633</c:v>
                </c:pt>
                <c:pt idx="17">
                  <c:v>-2141.8413956338386</c:v>
                </c:pt>
                <c:pt idx="18">
                  <c:v>-2101.8182938145951</c:v>
                </c:pt>
                <c:pt idx="19">
                  <c:v>-2515.1227698635921</c:v>
                </c:pt>
                <c:pt idx="20">
                  <c:v>-3121.3722431576084</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0.27058452343044337</c:v>
                </c:pt>
                <c:pt idx="1">
                  <c:v>-9067.3599053560174</c:v>
                </c:pt>
                <c:pt idx="2">
                  <c:v>6730.7514485052416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-12.334871963517799</c:v>
                </c:pt>
                <c:pt idx="1">
                  <c:v>-15319.992408256367</c:v>
                </c:pt>
                <c:pt idx="2">
                  <c:v>-19855.327492793458</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4.7019966586958617E-8</c:v>
                </c:pt>
                <c:pt idx="1">
                  <c:v>4902.0796850629376</c:v>
                </c:pt>
                <c:pt idx="2">
                  <c:v>7370.5573278976663</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-1.865193391381581E-5</c:v>
                </c:pt>
                <c:pt idx="1">
                  <c:v>1795.3968975624935</c:v>
                </c:pt>
                <c:pt idx="2">
                  <c:v>27465.361585457027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7.9318851931020617E-8</c:v>
                </c:pt>
                <c:pt idx="1">
                  <c:v>-2931.8185775883121</c:v>
                </c:pt>
                <c:pt idx="2">
                  <c:v>-3919.456154602165</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-3.4760618147763864</c:v>
                </c:pt>
                <c:pt idx="1">
                  <c:v>1964.3774213727283</c:v>
                </c:pt>
                <c:pt idx="2">
                  <c:v>-10356.20427487425</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2.3697793949395418E-7</c:v>
                </c:pt>
                <c:pt idx="1">
                  <c:v>16414.728024732343</c:v>
                </c:pt>
                <c:pt idx="2">
                  <c:v>4522.6189120416821</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1727.4119965324971</c:v>
                </c:pt>
                <c:pt idx="2">
                  <c:v>-28491.079162004404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19.658288929999799</c:v>
                </c:pt>
                <c:pt idx="10">
                  <c:v>-673.40366318000042</c:v>
                </c:pt>
                <c:pt idx="11">
                  <c:v>-673.40366317999997</c:v>
                </c:pt>
                <c:pt idx="12">
                  <c:v>-673.40366317999997</c:v>
                </c:pt>
                <c:pt idx="13">
                  <c:v>-673.40366318000042</c:v>
                </c:pt>
                <c:pt idx="14">
                  <c:v>-673.40366318000042</c:v>
                </c:pt>
                <c:pt idx="15">
                  <c:v>-673.40366318000088</c:v>
                </c:pt>
                <c:pt idx="16">
                  <c:v>-664.14267305999965</c:v>
                </c:pt>
                <c:pt idx="17">
                  <c:v>-664.14267306000056</c:v>
                </c:pt>
                <c:pt idx="18">
                  <c:v>-583.13371412000015</c:v>
                </c:pt>
                <c:pt idx="19">
                  <c:v>-583.13371412000015</c:v>
                </c:pt>
                <c:pt idx="20">
                  <c:v>-1346.7585950500006</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192.42771816000004</c:v>
                </c:pt>
                <c:pt idx="5">
                  <c:v>423.82240714</c:v>
                </c:pt>
                <c:pt idx="6">
                  <c:v>1326.82518321</c:v>
                </c:pt>
                <c:pt idx="7">
                  <c:v>2021.7826786200003</c:v>
                </c:pt>
                <c:pt idx="8">
                  <c:v>2081.6582448099998</c:v>
                </c:pt>
                <c:pt idx="9">
                  <c:v>2366.24820374</c:v>
                </c:pt>
                <c:pt idx="10">
                  <c:v>1400.6154887200005</c:v>
                </c:pt>
                <c:pt idx="11">
                  <c:v>1450.5623046700002</c:v>
                </c:pt>
                <c:pt idx="12">
                  <c:v>1622.4453820900003</c:v>
                </c:pt>
                <c:pt idx="13">
                  <c:v>1188.1132248700001</c:v>
                </c:pt>
                <c:pt idx="14">
                  <c:v>617.46093997999969</c:v>
                </c:pt>
                <c:pt idx="15">
                  <c:v>1090.24805522</c:v>
                </c:pt>
                <c:pt idx="16">
                  <c:v>515.46687096000096</c:v>
                </c:pt>
                <c:pt idx="17">
                  <c:v>273.82537669000067</c:v>
                </c:pt>
                <c:pt idx="18">
                  <c:v>273.82537669000067</c:v>
                </c:pt>
                <c:pt idx="19">
                  <c:v>-745.74550010999974</c:v>
                </c:pt>
                <c:pt idx="20">
                  <c:v>-721.63286266999967</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561.67565510000031</c:v>
                </c:pt>
                <c:pt idx="15">
                  <c:v>561.67565510000031</c:v>
                </c:pt>
                <c:pt idx="16">
                  <c:v>300.05752095999969</c:v>
                </c:pt>
                <c:pt idx="17">
                  <c:v>331.2003897300001</c:v>
                </c:pt>
                <c:pt idx="18">
                  <c:v>381.25552706999997</c:v>
                </c:pt>
                <c:pt idx="19">
                  <c:v>381.25552706999997</c:v>
                </c:pt>
                <c:pt idx="20">
                  <c:v>381.25552706999997</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-1400</c:v>
                </c:pt>
                <c:pt idx="3">
                  <c:v>-1680</c:v>
                </c:pt>
                <c:pt idx="4">
                  <c:v>-300</c:v>
                </c:pt>
                <c:pt idx="5">
                  <c:v>-960</c:v>
                </c:pt>
                <c:pt idx="6">
                  <c:v>-960</c:v>
                </c:pt>
                <c:pt idx="7">
                  <c:v>-960</c:v>
                </c:pt>
                <c:pt idx="8">
                  <c:v>-960</c:v>
                </c:pt>
                <c:pt idx="9">
                  <c:v>-1620</c:v>
                </c:pt>
                <c:pt idx="10">
                  <c:v>-1585</c:v>
                </c:pt>
                <c:pt idx="11">
                  <c:v>-1565</c:v>
                </c:pt>
                <c:pt idx="12">
                  <c:v>-1565</c:v>
                </c:pt>
                <c:pt idx="13">
                  <c:v>-1285</c:v>
                </c:pt>
                <c:pt idx="14">
                  <c:v>800</c:v>
                </c:pt>
                <c:pt idx="15">
                  <c:v>800</c:v>
                </c:pt>
                <c:pt idx="16">
                  <c:v>800</c:v>
                </c:pt>
                <c:pt idx="17">
                  <c:v>800</c:v>
                </c:pt>
                <c:pt idx="18">
                  <c:v>800</c:v>
                </c:pt>
                <c:pt idx="19">
                  <c:v>800</c:v>
                </c:pt>
                <c:pt idx="20">
                  <c:v>800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-210.00000000999989</c:v>
                </c:pt>
                <c:pt idx="6">
                  <c:v>-1860.0000000099999</c:v>
                </c:pt>
                <c:pt idx="7">
                  <c:v>-1510</c:v>
                </c:pt>
                <c:pt idx="8">
                  <c:v>-1860</c:v>
                </c:pt>
                <c:pt idx="9">
                  <c:v>-1460</c:v>
                </c:pt>
                <c:pt idx="10">
                  <c:v>-2210</c:v>
                </c:pt>
                <c:pt idx="11">
                  <c:v>-2210</c:v>
                </c:pt>
                <c:pt idx="12">
                  <c:v>-2210</c:v>
                </c:pt>
                <c:pt idx="13">
                  <c:v>-2210</c:v>
                </c:pt>
                <c:pt idx="14">
                  <c:v>-2210</c:v>
                </c:pt>
                <c:pt idx="15">
                  <c:v>-2790</c:v>
                </c:pt>
                <c:pt idx="16">
                  <c:v>-2790</c:v>
                </c:pt>
                <c:pt idx="17">
                  <c:v>-2790</c:v>
                </c:pt>
                <c:pt idx="18">
                  <c:v>-2790</c:v>
                </c:pt>
                <c:pt idx="19">
                  <c:v>-2790</c:v>
                </c:pt>
                <c:pt idx="20">
                  <c:v>-2790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2194.5277599000001</c:v>
                </c:pt>
                <c:pt idx="10">
                  <c:v>3967.28423544</c:v>
                </c:pt>
                <c:pt idx="11">
                  <c:v>4842.736576979999</c:v>
                </c:pt>
                <c:pt idx="12">
                  <c:v>4934.5480209599991</c:v>
                </c:pt>
                <c:pt idx="13">
                  <c:v>5566.7518994999991</c:v>
                </c:pt>
                <c:pt idx="14">
                  <c:v>5566.7518994999991</c:v>
                </c:pt>
                <c:pt idx="15">
                  <c:v>6693.9914746199993</c:v>
                </c:pt>
                <c:pt idx="16">
                  <c:v>8140.2089034000001</c:v>
                </c:pt>
                <c:pt idx="17">
                  <c:v>8255.2262631600006</c:v>
                </c:pt>
                <c:pt idx="18">
                  <c:v>8424.367366020002</c:v>
                </c:pt>
                <c:pt idx="19">
                  <c:v>8424.367366020002</c:v>
                </c:pt>
                <c:pt idx="20">
                  <c:v>9092.2869869400001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192.42771816000004</c:v>
                </c:pt>
                <c:pt idx="5">
                  <c:v>494.25580145000049</c:v>
                </c:pt>
                <c:pt idx="6">
                  <c:v>1397.2585775200005</c:v>
                </c:pt>
                <c:pt idx="7">
                  <c:v>2092.2160729300012</c:v>
                </c:pt>
                <c:pt idx="8">
                  <c:v>2152.0916391200008</c:v>
                </c:pt>
                <c:pt idx="9">
                  <c:v>2456.3398869800012</c:v>
                </c:pt>
                <c:pt idx="10">
                  <c:v>852.99486941000032</c:v>
                </c:pt>
                <c:pt idx="11">
                  <c:v>902.94168536000143</c:v>
                </c:pt>
                <c:pt idx="12">
                  <c:v>1191.2918009900004</c:v>
                </c:pt>
                <c:pt idx="13">
                  <c:v>788.07906825000282</c:v>
                </c:pt>
                <c:pt idx="14">
                  <c:v>698.8920540600011</c:v>
                </c:pt>
                <c:pt idx="15">
                  <c:v>1171.6791692999977</c:v>
                </c:pt>
                <c:pt idx="16">
                  <c:v>344.54084102000161</c:v>
                </c:pt>
                <c:pt idx="17">
                  <c:v>134.04221551999944</c:v>
                </c:pt>
                <c:pt idx="18">
                  <c:v>265.10631179999837</c:v>
                </c:pt>
                <c:pt idx="19">
                  <c:v>-754.46456500000022</c:v>
                </c:pt>
                <c:pt idx="20">
                  <c:v>-1493.9768084899988</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801</c:v>
                </c:pt>
                <c:pt idx="3">
                  <c:v>1801</c:v>
                </c:pt>
                <c:pt idx="4">
                  <c:v>1959.9249427499999</c:v>
                </c:pt>
                <c:pt idx="5">
                  <c:v>1578.2556734399986</c:v>
                </c:pt>
                <c:pt idx="6">
                  <c:v>2742.2387119199993</c:v>
                </c:pt>
                <c:pt idx="7">
                  <c:v>2900.9664843600003</c:v>
                </c:pt>
                <c:pt idx="8">
                  <c:v>2976.5365083500001</c:v>
                </c:pt>
                <c:pt idx="9">
                  <c:v>3900.2511553700006</c:v>
                </c:pt>
                <c:pt idx="10">
                  <c:v>6065.1265138700001</c:v>
                </c:pt>
                <c:pt idx="11">
                  <c:v>4251.3453020399975</c:v>
                </c:pt>
                <c:pt idx="12">
                  <c:v>4190.0823321200005</c:v>
                </c:pt>
                <c:pt idx="13">
                  <c:v>3659.9568180599999</c:v>
                </c:pt>
                <c:pt idx="14">
                  <c:v>3023.2411881399967</c:v>
                </c:pt>
                <c:pt idx="15">
                  <c:v>2623.1150761100034</c:v>
                </c:pt>
                <c:pt idx="16">
                  <c:v>971.77229395999893</c:v>
                </c:pt>
                <c:pt idx="17">
                  <c:v>1580.7722939700034</c:v>
                </c:pt>
                <c:pt idx="18">
                  <c:v>2028.9061028400029</c:v>
                </c:pt>
                <c:pt idx="19">
                  <c:v>2769.2993086300048</c:v>
                </c:pt>
                <c:pt idx="20">
                  <c:v>2817.5993086300041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-297.31507468999916</c:v>
                </c:pt>
                <c:pt idx="4">
                  <c:v>276.23026159000074</c:v>
                </c:pt>
                <c:pt idx="5">
                  <c:v>-269.41239491000124</c:v>
                </c:pt>
                <c:pt idx="6">
                  <c:v>1065.2377711400004</c:v>
                </c:pt>
                <c:pt idx="7">
                  <c:v>1065.2377711400004</c:v>
                </c:pt>
                <c:pt idx="8">
                  <c:v>965.2377711400004</c:v>
                </c:pt>
                <c:pt idx="9">
                  <c:v>1445.5305392499995</c:v>
                </c:pt>
                <c:pt idx="10">
                  <c:v>1685.8125970099991</c:v>
                </c:pt>
                <c:pt idx="11">
                  <c:v>971.16287670000384</c:v>
                </c:pt>
                <c:pt idx="12">
                  <c:v>-296.84493552999993</c:v>
                </c:pt>
                <c:pt idx="13">
                  <c:v>-612.63924925999891</c:v>
                </c:pt>
                <c:pt idx="14">
                  <c:v>-3779.8767397299962</c:v>
                </c:pt>
                <c:pt idx="15">
                  <c:v>-3779.8767397299962</c:v>
                </c:pt>
                <c:pt idx="16">
                  <c:v>-6141.5377137699979</c:v>
                </c:pt>
                <c:pt idx="17">
                  <c:v>-5991.2377137699987</c:v>
                </c:pt>
                <c:pt idx="18">
                  <c:v>-7183.932082719999</c:v>
                </c:pt>
                <c:pt idx="19">
                  <c:v>-9854.7059597999978</c:v>
                </c:pt>
                <c:pt idx="20">
                  <c:v>-9854.7059597999978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-1400</c:v>
                </c:pt>
                <c:pt idx="3">
                  <c:v>-927.46570835999955</c:v>
                </c:pt>
                <c:pt idx="4">
                  <c:v>644.96200980000049</c:v>
                </c:pt>
                <c:pt idx="5">
                  <c:v>716.68640932000062</c:v>
                </c:pt>
                <c:pt idx="6">
                  <c:v>45.454100070001914</c:v>
                </c:pt>
                <c:pt idx="7">
                  <c:v>1328.1754841700003</c:v>
                </c:pt>
                <c:pt idx="8">
                  <c:v>1253.2530686600003</c:v>
                </c:pt>
                <c:pt idx="9">
                  <c:v>1570.8676468800013</c:v>
                </c:pt>
                <c:pt idx="10">
                  <c:v>1025.2791048500003</c:v>
                </c:pt>
                <c:pt idx="11">
                  <c:v>1970.6782623400004</c:v>
                </c:pt>
                <c:pt idx="12">
                  <c:v>2350.8398219499995</c:v>
                </c:pt>
                <c:pt idx="13">
                  <c:v>2859.8309677500019</c:v>
                </c:pt>
                <c:pt idx="14">
                  <c:v>4855.6439535600002</c:v>
                </c:pt>
                <c:pt idx="15">
                  <c:v>5485.670643919997</c:v>
                </c:pt>
                <c:pt idx="16">
                  <c:v>6104.7497444200017</c:v>
                </c:pt>
                <c:pt idx="17">
                  <c:v>6009.26847868</c:v>
                </c:pt>
                <c:pt idx="18">
                  <c:v>6309.4736778200004</c:v>
                </c:pt>
                <c:pt idx="19">
                  <c:v>5289.9028010200018</c:v>
                </c:pt>
                <c:pt idx="20">
                  <c:v>5218.3101784500013</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0.27058452343044337</c:v>
                </c:pt>
                <c:pt idx="1">
                  <c:v>334.63295254706463</c:v>
                </c:pt>
                <c:pt idx="2">
                  <c:v>-3393.2292005482595</c:v>
                </c:pt>
                <c:pt idx="3">
                  <c:v>-6062.4775102783315</c:v>
                </c:pt>
                <c:pt idx="4">
                  <c:v>-7309.2025496016431</c:v>
                </c:pt>
                <c:pt idx="5">
                  <c:v>-3596.8445682703168</c:v>
                </c:pt>
                <c:pt idx="6">
                  <c:v>-734.50603380058601</c:v>
                </c:pt>
                <c:pt idx="7">
                  <c:v>200.52191407367354</c:v>
                </c:pt>
                <c:pt idx="8">
                  <c:v>1254.2861256055476</c:v>
                </c:pt>
                <c:pt idx="9">
                  <c:v>-8967.2276801124681</c:v>
                </c:pt>
                <c:pt idx="10">
                  <c:v>-9067.3599053560174</c:v>
                </c:pt>
                <c:pt idx="11">
                  <c:v>-11392.172377587092</c:v>
                </c:pt>
                <c:pt idx="12">
                  <c:v>-10009.944478881072</c:v>
                </c:pt>
                <c:pt idx="13">
                  <c:v>-6981.8028313330433</c:v>
                </c:pt>
                <c:pt idx="14">
                  <c:v>-7.6667780871648574</c:v>
                </c:pt>
                <c:pt idx="15">
                  <c:v>2124.8619611872673</c:v>
                </c:pt>
                <c:pt idx="16">
                  <c:v>6269.5852368295018</c:v>
                </c:pt>
                <c:pt idx="17">
                  <c:v>6044.7769771107123</c:v>
                </c:pt>
                <c:pt idx="18">
                  <c:v>6082.41659259878</c:v>
                </c:pt>
                <c:pt idx="19">
                  <c:v>6356.7005776681362</c:v>
                </c:pt>
                <c:pt idx="20">
                  <c:v>6730.7514485052416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-12.334871963517799</c:v>
                </c:pt>
                <c:pt idx="1">
                  <c:v>-400.791040453405</c:v>
                </c:pt>
                <c:pt idx="2">
                  <c:v>-380.41455639792184</c:v>
                </c:pt>
                <c:pt idx="3">
                  <c:v>-1741.8858359416845</c:v>
                </c:pt>
                <c:pt idx="4">
                  <c:v>-3031.5745356482912</c:v>
                </c:pt>
                <c:pt idx="5">
                  <c:v>-3392.9228244370825</c:v>
                </c:pt>
                <c:pt idx="6">
                  <c:v>-12723.867125082808</c:v>
                </c:pt>
                <c:pt idx="7">
                  <c:v>-10356.134239400835</c:v>
                </c:pt>
                <c:pt idx="8">
                  <c:v>-13169.592714509175</c:v>
                </c:pt>
                <c:pt idx="9">
                  <c:v>-10591.121740210965</c:v>
                </c:pt>
                <c:pt idx="10">
                  <c:v>-15319.992408256367</c:v>
                </c:pt>
                <c:pt idx="11">
                  <c:v>-15630.990309898889</c:v>
                </c:pt>
                <c:pt idx="12">
                  <c:v>-15752.33022564989</c:v>
                </c:pt>
                <c:pt idx="13">
                  <c:v>-15936.214540112167</c:v>
                </c:pt>
                <c:pt idx="14">
                  <c:v>-17518.524477069979</c:v>
                </c:pt>
                <c:pt idx="15">
                  <c:v>-20048.559041964294</c:v>
                </c:pt>
                <c:pt idx="16">
                  <c:v>-19598.678226780365</c:v>
                </c:pt>
                <c:pt idx="17">
                  <c:v>-20356.593112117167</c:v>
                </c:pt>
                <c:pt idx="18">
                  <c:v>-20272.754932392483</c:v>
                </c:pt>
                <c:pt idx="19">
                  <c:v>-19560.911888353854</c:v>
                </c:pt>
                <c:pt idx="20">
                  <c:v>-19855.327492793458</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4.7019966586958617E-8</c:v>
                </c:pt>
                <c:pt idx="1">
                  <c:v>-0.12393655696541828</c:v>
                </c:pt>
                <c:pt idx="2">
                  <c:v>20.884123462097705</c:v>
                </c:pt>
                <c:pt idx="3">
                  <c:v>1129.4851330275358</c:v>
                </c:pt>
                <c:pt idx="4">
                  <c:v>852.2192736629795</c:v>
                </c:pt>
                <c:pt idx="5">
                  <c:v>983.48407532826991</c:v>
                </c:pt>
                <c:pt idx="6">
                  <c:v>2515.6591202874952</c:v>
                </c:pt>
                <c:pt idx="7">
                  <c:v>1001.7075302804992</c:v>
                </c:pt>
                <c:pt idx="8">
                  <c:v>1447.0947371299367</c:v>
                </c:pt>
                <c:pt idx="9">
                  <c:v>4847.6239098848964</c:v>
                </c:pt>
                <c:pt idx="10">
                  <c:v>4902.0796850629376</c:v>
                </c:pt>
                <c:pt idx="11">
                  <c:v>6937.0471431402875</c:v>
                </c:pt>
                <c:pt idx="12">
                  <c:v>7814.9665393697978</c:v>
                </c:pt>
                <c:pt idx="13">
                  <c:v>8387.5999654496663</c:v>
                </c:pt>
                <c:pt idx="14">
                  <c:v>7881.7408383409784</c:v>
                </c:pt>
                <c:pt idx="15">
                  <c:v>11179.931140286257</c:v>
                </c:pt>
                <c:pt idx="16">
                  <c:v>7428.6034905053766</c:v>
                </c:pt>
                <c:pt idx="17">
                  <c:v>9704.4511197103129</c:v>
                </c:pt>
                <c:pt idx="18">
                  <c:v>6966.9708294745997</c:v>
                </c:pt>
                <c:pt idx="19">
                  <c:v>5771.3392226024835</c:v>
                </c:pt>
                <c:pt idx="20">
                  <c:v>7370.5573278976663</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-1.865193391381581E-5</c:v>
                </c:pt>
                <c:pt idx="1">
                  <c:v>1.9416529847969599</c:v>
                </c:pt>
                <c:pt idx="2">
                  <c:v>39.031584667686275</c:v>
                </c:pt>
                <c:pt idx="3">
                  <c:v>173.75202315065394</c:v>
                </c:pt>
                <c:pt idx="4">
                  <c:v>164.74767854870538</c:v>
                </c:pt>
                <c:pt idx="5">
                  <c:v>211.97804944724362</c:v>
                </c:pt>
                <c:pt idx="6">
                  <c:v>432.07374795052584</c:v>
                </c:pt>
                <c:pt idx="7">
                  <c:v>202.73231277070107</c:v>
                </c:pt>
                <c:pt idx="8">
                  <c:v>228.43960414460102</c:v>
                </c:pt>
                <c:pt idx="9">
                  <c:v>1262.9853511669753</c:v>
                </c:pt>
                <c:pt idx="10">
                  <c:v>1795.3968975624935</c:v>
                </c:pt>
                <c:pt idx="11">
                  <c:v>9730.7920305305597</c:v>
                </c:pt>
                <c:pt idx="12">
                  <c:v>10258.648678172241</c:v>
                </c:pt>
                <c:pt idx="13">
                  <c:v>9389.5015694635913</c:v>
                </c:pt>
                <c:pt idx="14">
                  <c:v>12891.11367877695</c:v>
                </c:pt>
                <c:pt idx="15">
                  <c:v>14915.781900195318</c:v>
                </c:pt>
                <c:pt idx="16">
                  <c:v>22943.273866743421</c:v>
                </c:pt>
                <c:pt idx="17">
                  <c:v>20651.572088455636</c:v>
                </c:pt>
                <c:pt idx="18">
                  <c:v>24902.598127846162</c:v>
                </c:pt>
                <c:pt idx="19">
                  <c:v>27284.048765075258</c:v>
                </c:pt>
                <c:pt idx="20">
                  <c:v>27465.361585457027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7.9318851931020617E-8</c:v>
                </c:pt>
                <c:pt idx="1">
                  <c:v>-16.055167428612549</c:v>
                </c:pt>
                <c:pt idx="2">
                  <c:v>46.894201115464966</c:v>
                </c:pt>
                <c:pt idx="3">
                  <c:v>-260.24339630777104</c:v>
                </c:pt>
                <c:pt idx="4">
                  <c:v>-101.75552657651497</c:v>
                </c:pt>
                <c:pt idx="5">
                  <c:v>-403.92157511281766</c:v>
                </c:pt>
                <c:pt idx="6">
                  <c:v>-573.40955623946866</c:v>
                </c:pt>
                <c:pt idx="7">
                  <c:v>-1738.0207182012418</c:v>
                </c:pt>
                <c:pt idx="8">
                  <c:v>-464.44176547676216</c:v>
                </c:pt>
                <c:pt idx="9">
                  <c:v>-1643.0163306287723</c:v>
                </c:pt>
                <c:pt idx="10">
                  <c:v>-2931.8185775883121</c:v>
                </c:pt>
                <c:pt idx="11">
                  <c:v>-1466.7566982842054</c:v>
                </c:pt>
                <c:pt idx="12">
                  <c:v>-1608.8910760316248</c:v>
                </c:pt>
                <c:pt idx="13">
                  <c:v>-1892.7772715385072</c:v>
                </c:pt>
                <c:pt idx="14">
                  <c:v>-1145.7880933401557</c:v>
                </c:pt>
                <c:pt idx="15">
                  <c:v>-2806.8176799072426</c:v>
                </c:pt>
                <c:pt idx="16">
                  <c:v>-834.87447919233091</c:v>
                </c:pt>
                <c:pt idx="17">
                  <c:v>-2911.4959453482079</c:v>
                </c:pt>
                <c:pt idx="18">
                  <c:v>-2145.7284165829878</c:v>
                </c:pt>
                <c:pt idx="19">
                  <c:v>-1435.2230741864259</c:v>
                </c:pt>
                <c:pt idx="20">
                  <c:v>-3919.456154602165</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-3.4760618147763864</c:v>
                </c:pt>
                <c:pt idx="1">
                  <c:v>-15.401285985474829</c:v>
                </c:pt>
                <c:pt idx="2">
                  <c:v>253.64975498415725</c:v>
                </c:pt>
                <c:pt idx="3">
                  <c:v>9.0105686871243051</c:v>
                </c:pt>
                <c:pt idx="4">
                  <c:v>-172.80799818307833</c:v>
                </c:pt>
                <c:pt idx="5">
                  <c:v>-48.308215036480306</c:v>
                </c:pt>
                <c:pt idx="6">
                  <c:v>1935.3184255943243</c:v>
                </c:pt>
                <c:pt idx="7">
                  <c:v>3218.1980655107409</c:v>
                </c:pt>
                <c:pt idx="8">
                  <c:v>3551.2344881521531</c:v>
                </c:pt>
                <c:pt idx="9">
                  <c:v>2292.4566752608307</c:v>
                </c:pt>
                <c:pt idx="10">
                  <c:v>1964.3774213727283</c:v>
                </c:pt>
                <c:pt idx="11">
                  <c:v>48.169376882193319</c:v>
                </c:pt>
                <c:pt idx="12">
                  <c:v>-160.69555617593323</c:v>
                </c:pt>
                <c:pt idx="13">
                  <c:v>-622.36949532419749</c:v>
                </c:pt>
                <c:pt idx="14">
                  <c:v>-3155.7473751509679</c:v>
                </c:pt>
                <c:pt idx="15">
                  <c:v>-2884.6057860952405</c:v>
                </c:pt>
                <c:pt idx="16">
                  <c:v>-4964.0552720025389</c:v>
                </c:pt>
                <c:pt idx="17">
                  <c:v>-5462.6614214404071</c:v>
                </c:pt>
                <c:pt idx="18">
                  <c:v>-5768.3268407115866</c:v>
                </c:pt>
                <c:pt idx="19">
                  <c:v>-8673.2606549788761</c:v>
                </c:pt>
                <c:pt idx="20">
                  <c:v>-10356.20427487425</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2.3697793949395418E-7</c:v>
                </c:pt>
                <c:pt idx="1">
                  <c:v>-92.747048119043029</c:v>
                </c:pt>
                <c:pt idx="2">
                  <c:v>3327.7376202408414</c:v>
                </c:pt>
                <c:pt idx="3">
                  <c:v>6617.5313049385259</c:v>
                </c:pt>
                <c:pt idx="4">
                  <c:v>7301.8833348097432</c:v>
                </c:pt>
                <c:pt idx="5">
                  <c:v>5774.296327046286</c:v>
                </c:pt>
                <c:pt idx="6">
                  <c:v>8485.6627593456942</c:v>
                </c:pt>
                <c:pt idx="7">
                  <c:v>9169.8271827780773</c:v>
                </c:pt>
                <c:pt idx="8">
                  <c:v>9473.511996631707</c:v>
                </c:pt>
                <c:pt idx="9">
                  <c:v>11143.815077372026</c:v>
                </c:pt>
                <c:pt idx="10">
                  <c:v>16414.728024732343</c:v>
                </c:pt>
                <c:pt idx="11">
                  <c:v>9141.5596026836865</c:v>
                </c:pt>
                <c:pt idx="12">
                  <c:v>9769.2888863745175</c:v>
                </c:pt>
                <c:pt idx="13">
                  <c:v>8485.219306991632</c:v>
                </c:pt>
                <c:pt idx="14">
                  <c:v>7282.5212122076919</c:v>
                </c:pt>
                <c:pt idx="15">
                  <c:v>4019.7644849802309</c:v>
                </c:pt>
                <c:pt idx="16">
                  <c:v>-2270.7584268851933</c:v>
                </c:pt>
                <c:pt idx="17">
                  <c:v>-1347.2878062269738</c:v>
                </c:pt>
                <c:pt idx="18">
                  <c:v>-141.15173518062511</c:v>
                </c:pt>
                <c:pt idx="19">
                  <c:v>3088.4481181851443</c:v>
                </c:pt>
                <c:pt idx="20">
                  <c:v>4522.6189120416821</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-749.9506549021462</c:v>
                </c:pt>
                <c:pt idx="4">
                  <c:v>715.78401591216971</c:v>
                </c:pt>
                <c:pt idx="5">
                  <c:v>-682.54519992927817</c:v>
                </c:pt>
                <c:pt idx="6">
                  <c:v>1168.2773102527899</c:v>
                </c:pt>
                <c:pt idx="7">
                  <c:v>881.47910306530321</c:v>
                </c:pt>
                <c:pt idx="8">
                  <c:v>662.59611184662936</c:v>
                </c:pt>
                <c:pt idx="9">
                  <c:v>1624.998458269416</c:v>
                </c:pt>
                <c:pt idx="10">
                  <c:v>1727.4119965324971</c:v>
                </c:pt>
                <c:pt idx="11">
                  <c:v>-21.425257082089956</c:v>
                </c:pt>
                <c:pt idx="12">
                  <c:v>-3202.8820864839436</c:v>
                </c:pt>
                <c:pt idx="13">
                  <c:v>-3903.0787639641931</c:v>
                </c:pt>
                <c:pt idx="14">
                  <c:v>-12719.682134467395</c:v>
                </c:pt>
                <c:pt idx="15">
                  <c:v>-13014.551430547872</c:v>
                </c:pt>
                <c:pt idx="16">
                  <c:v>-18472.270472141623</c:v>
                </c:pt>
                <c:pt idx="17">
                  <c:v>-16006.812090402072</c:v>
                </c:pt>
                <c:pt idx="18">
                  <c:v>-19909.356551218716</c:v>
                </c:pt>
                <c:pt idx="19">
                  <c:v>-27165.062541328731</c:v>
                </c:pt>
                <c:pt idx="20">
                  <c:v>-28491.079162004404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-4.1221346054657602</c:v>
                </c:pt>
                <c:pt idx="1">
                  <c:v>-40.917400139824395</c:v>
                </c:pt>
                <c:pt idx="2">
                  <c:v>429.11234510749551</c:v>
                </c:pt>
                <c:pt idx="3">
                  <c:v>-100.26307753399828</c:v>
                </c:pt>
                <c:pt idx="4">
                  <c:v>-340.1194485310516</c:v>
                </c:pt>
                <c:pt idx="5">
                  <c:v>-361.75125912395197</c:v>
                </c:pt>
                <c:pt idx="6">
                  <c:v>1642.9172279722734</c:v>
                </c:pt>
                <c:pt idx="7">
                  <c:v>3492.3387444347454</c:v>
                </c:pt>
                <c:pt idx="8">
                  <c:v>3940.9686707545734</c:v>
                </c:pt>
                <c:pt idx="9">
                  <c:v>942.65575702136812</c:v>
                </c:pt>
                <c:pt idx="10">
                  <c:v>870.98154246002377</c:v>
                </c:pt>
                <c:pt idx="11">
                  <c:v>-1747.5542511047533</c:v>
                </c:pt>
                <c:pt idx="12">
                  <c:v>-1942.6414491525102</c:v>
                </c:pt>
                <c:pt idx="13">
                  <c:v>-2249.7904452602907</c:v>
                </c:pt>
                <c:pt idx="14">
                  <c:v>-4991.0472758098585</c:v>
                </c:pt>
                <c:pt idx="15">
                  <c:v>-4589.0757100916835</c:v>
                </c:pt>
                <c:pt idx="16">
                  <c:v>-7363.5012080610104</c:v>
                </c:pt>
                <c:pt idx="17">
                  <c:v>-7565.0400551879884</c:v>
                </c:pt>
                <c:pt idx="18">
                  <c:v>-8165.5092894975242</c:v>
                </c:pt>
                <c:pt idx="19">
                  <c:v>-12093.701040847824</c:v>
                </c:pt>
                <c:pt idx="20">
                  <c:v>-14235.141765363484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115.56637032400397</c:v>
                </c:pt>
                <c:pt idx="3">
                  <c:v>317.59299404812822</c:v>
                </c:pt>
                <c:pt idx="4">
                  <c:v>413.16427805113682</c:v>
                </c:pt>
                <c:pt idx="5">
                  <c:v>423.37856846111612</c:v>
                </c:pt>
                <c:pt idx="6">
                  <c:v>797.81747440617528</c:v>
                </c:pt>
                <c:pt idx="7">
                  <c:v>949.19160399691623</c:v>
                </c:pt>
                <c:pt idx="8">
                  <c:v>987.49570197474179</c:v>
                </c:pt>
                <c:pt idx="9">
                  <c:v>1210.1363252290071</c:v>
                </c:pt>
                <c:pt idx="10">
                  <c:v>1559.2755266924607</c:v>
                </c:pt>
                <c:pt idx="11">
                  <c:v>1381.9997124592614</c:v>
                </c:pt>
                <c:pt idx="12">
                  <c:v>1345.4868922974424</c:v>
                </c:pt>
                <c:pt idx="13">
                  <c:v>1260.571129815075</c:v>
                </c:pt>
                <c:pt idx="14">
                  <c:v>906.59502645583279</c:v>
                </c:pt>
                <c:pt idx="15">
                  <c:v>983.6604715592066</c:v>
                </c:pt>
                <c:pt idx="16">
                  <c:v>1183.3909099738403</c:v>
                </c:pt>
                <c:pt idx="17">
                  <c:v>1147.7238440508963</c:v>
                </c:pt>
                <c:pt idx="18">
                  <c:v>1162.9300512066438</c:v>
                </c:pt>
                <c:pt idx="19">
                  <c:v>1007.7587723177212</c:v>
                </c:pt>
                <c:pt idx="20">
                  <c:v>1210.9599685427411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-43.328296624158611</c:v>
                </c:pt>
                <c:pt idx="3">
                  <c:v>-661.42792201902876</c:v>
                </c:pt>
                <c:pt idx="4">
                  <c:v>71.391550639193611</c:v>
                </c:pt>
                <c:pt idx="5">
                  <c:v>-13.005769785739176</c:v>
                </c:pt>
                <c:pt idx="6">
                  <c:v>-1031.8836515901148</c:v>
                </c:pt>
                <c:pt idx="7">
                  <c:v>-115.82361841696274</c:v>
                </c:pt>
                <c:pt idx="8">
                  <c:v>-166.42401652763192</c:v>
                </c:pt>
                <c:pt idx="9">
                  <c:v>-95.693657200473353</c:v>
                </c:pt>
                <c:pt idx="10">
                  <c:v>-369.17248712438004</c:v>
                </c:pt>
                <c:pt idx="11">
                  <c:v>361.37856945482099</c:v>
                </c:pt>
                <c:pt idx="12">
                  <c:v>-214.93746525716233</c:v>
                </c:pt>
                <c:pt idx="13">
                  <c:v>-229.98482064445079</c:v>
                </c:pt>
                <c:pt idx="14">
                  <c:v>170.64506493199679</c:v>
                </c:pt>
                <c:pt idx="15">
                  <c:v>0.94221010268256578</c:v>
                </c:pt>
                <c:pt idx="16">
                  <c:v>-90.341220035411425</c:v>
                </c:pt>
                <c:pt idx="17">
                  <c:v>886.75479532378813</c:v>
                </c:pt>
                <c:pt idx="18">
                  <c:v>628.72379705394451</c:v>
                </c:pt>
                <c:pt idx="19">
                  <c:v>549.12237348863027</c:v>
                </c:pt>
                <c:pt idx="20">
                  <c:v>-118.316836647949</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0.29073445742824333</c:v>
                </c:pt>
                <c:pt idx="1">
                  <c:v>7.4949046130409442</c:v>
                </c:pt>
                <c:pt idx="2">
                  <c:v>-49.88819758459249</c:v>
                </c:pt>
                <c:pt idx="3">
                  <c:v>-16.517828197057952</c:v>
                </c:pt>
                <c:pt idx="4">
                  <c:v>-52.067407874941637</c:v>
                </c:pt>
                <c:pt idx="5">
                  <c:v>58.639086079621393</c:v>
                </c:pt>
                <c:pt idx="6">
                  <c:v>245.59184291040128</c:v>
                </c:pt>
                <c:pt idx="7">
                  <c:v>145.44701241392659</c:v>
                </c:pt>
                <c:pt idx="8">
                  <c:v>172.85912626702248</c:v>
                </c:pt>
                <c:pt idx="9">
                  <c:v>326.68339477857808</c:v>
                </c:pt>
                <c:pt idx="10">
                  <c:v>428.80493566992891</c:v>
                </c:pt>
                <c:pt idx="11">
                  <c:v>1676.6886316685604</c:v>
                </c:pt>
                <c:pt idx="12">
                  <c:v>1795.9986312929552</c:v>
                </c:pt>
                <c:pt idx="13">
                  <c:v>1783.6025639960405</c:v>
                </c:pt>
                <c:pt idx="14">
                  <c:v>2398.6462723647282</c:v>
                </c:pt>
                <c:pt idx="15">
                  <c:v>2978.5786432568602</c:v>
                </c:pt>
                <c:pt idx="16">
                  <c:v>4021.474750832208</c:v>
                </c:pt>
                <c:pt idx="17">
                  <c:v>3797.1335932098091</c:v>
                </c:pt>
                <c:pt idx="18">
                  <c:v>4130.0024186598685</c:v>
                </c:pt>
                <c:pt idx="19">
                  <c:v>4445.8514266463644</c:v>
                </c:pt>
                <c:pt idx="20">
                  <c:v>4605.4691025493057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-5.1635348472132137E-2</c:v>
                </c:pt>
                <c:pt idx="1">
                  <c:v>-0.94696025603980161</c:v>
                </c:pt>
                <c:pt idx="2">
                  <c:v>-1.0341458811435587</c:v>
                </c:pt>
                <c:pt idx="3">
                  <c:v>-8.3778096339892727</c:v>
                </c:pt>
                <c:pt idx="4">
                  <c:v>-17.840548060662513</c:v>
                </c:pt>
                <c:pt idx="5">
                  <c:v>-8.9163459912754206</c:v>
                </c:pt>
                <c:pt idx="6">
                  <c:v>-26.362332480677651</c:v>
                </c:pt>
                <c:pt idx="7">
                  <c:v>-27.635948040753988</c:v>
                </c:pt>
                <c:pt idx="8">
                  <c:v>-19.821710159231429</c:v>
                </c:pt>
                <c:pt idx="9">
                  <c:v>-40.171646935020135</c:v>
                </c:pt>
                <c:pt idx="10">
                  <c:v>-43.567280912301044</c:v>
                </c:pt>
                <c:pt idx="11">
                  <c:v>25.778159429502807</c:v>
                </c:pt>
                <c:pt idx="12">
                  <c:v>40.91413637538119</c:v>
                </c:pt>
                <c:pt idx="13">
                  <c:v>44.879439749826702</c:v>
                </c:pt>
                <c:pt idx="14">
                  <c:v>121.29919158336213</c:v>
                </c:pt>
                <c:pt idx="15">
                  <c:v>144.52715380591951</c:v>
                </c:pt>
                <c:pt idx="16">
                  <c:v>203.99094657135367</c:v>
                </c:pt>
                <c:pt idx="17">
                  <c:v>181.10729900320382</c:v>
                </c:pt>
                <c:pt idx="18">
                  <c:v>221.91642124622467</c:v>
                </c:pt>
                <c:pt idx="19">
                  <c:v>252.48757018266758</c:v>
                </c:pt>
                <c:pt idx="20">
                  <c:v>249.90013378313301</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-23.867820990115238</c:v>
                </c:pt>
                <c:pt idx="10">
                  <c:v>-58.28531897378052</c:v>
                </c:pt>
                <c:pt idx="11">
                  <c:v>-60.353411250806225</c:v>
                </c:pt>
                <c:pt idx="12">
                  <c:v>-72.36779342162292</c:v>
                </c:pt>
                <c:pt idx="13">
                  <c:v>-79.323020641238912</c:v>
                </c:pt>
                <c:pt idx="14">
                  <c:v>-226.36955201905903</c:v>
                </c:pt>
                <c:pt idx="15">
                  <c:v>-246.20789959892485</c:v>
                </c:pt>
                <c:pt idx="16">
                  <c:v>-457.68292994060397</c:v>
                </c:pt>
                <c:pt idx="17">
                  <c:v>-457.68292994060397</c:v>
                </c:pt>
                <c:pt idx="18">
                  <c:v>-482.80817044732095</c:v>
                </c:pt>
                <c:pt idx="19">
                  <c:v>-548.33826135587185</c:v>
                </c:pt>
                <c:pt idx="20">
                  <c:v>-548.33826135587299</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3.0828819497230597E-8</c:v>
                </c:pt>
                <c:pt idx="1">
                  <c:v>1.6372760363597916E-2</c:v>
                </c:pt>
                <c:pt idx="2">
                  <c:v>1.6953881051825537</c:v>
                </c:pt>
                <c:pt idx="3">
                  <c:v>-2.7330968338422679</c:v>
                </c:pt>
                <c:pt idx="4">
                  <c:v>25.090754538043392</c:v>
                </c:pt>
                <c:pt idx="5">
                  <c:v>11.279178667915858</c:v>
                </c:pt>
                <c:pt idx="6">
                  <c:v>9.05347696375647</c:v>
                </c:pt>
                <c:pt idx="7">
                  <c:v>7.4154417193627609</c:v>
                </c:pt>
                <c:pt idx="8">
                  <c:v>19.025795232769582</c:v>
                </c:pt>
                <c:pt idx="9">
                  <c:v>13.259687216348825</c:v>
                </c:pt>
                <c:pt idx="10">
                  <c:v>21.588596148432121</c:v>
                </c:pt>
                <c:pt idx="11">
                  <c:v>15.957630979828529</c:v>
                </c:pt>
                <c:pt idx="12">
                  <c:v>25.14754213087669</c:v>
                </c:pt>
                <c:pt idx="13">
                  <c:v>18.903367081078528</c:v>
                </c:pt>
                <c:pt idx="14">
                  <c:v>-0.20258873397870403</c:v>
                </c:pt>
                <c:pt idx="15">
                  <c:v>38.888652042840107</c:v>
                </c:pt>
                <c:pt idx="16">
                  <c:v>10.92239634346342</c:v>
                </c:pt>
                <c:pt idx="17">
                  <c:v>41.177475285250566</c:v>
                </c:pt>
                <c:pt idx="18">
                  <c:v>59.007972921816297</c:v>
                </c:pt>
                <c:pt idx="19">
                  <c:v>12.457416169159465</c:v>
                </c:pt>
                <c:pt idx="20">
                  <c:v>42.476429004341227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227.56814159292043</c:v>
                </c:pt>
                <c:pt idx="3">
                  <c:v>45.513628318584075</c:v>
                </c:pt>
                <c:pt idx="4">
                  <c:v>-224.31716814159296</c:v>
                </c:pt>
                <c:pt idx="5">
                  <c:v>141.41734513436887</c:v>
                </c:pt>
                <c:pt idx="6">
                  <c:v>268.20530973451326</c:v>
                </c:pt>
                <c:pt idx="7">
                  <c:v>-56.892035399855558</c:v>
                </c:pt>
                <c:pt idx="8">
                  <c:v>56.892035398230085</c:v>
                </c:pt>
                <c:pt idx="9">
                  <c:v>42.262654867256686</c:v>
                </c:pt>
                <c:pt idx="10">
                  <c:v>116.22230088495573</c:v>
                </c:pt>
                <c:pt idx="11">
                  <c:v>-3.2509734513274395</c:v>
                </c:pt>
                <c:pt idx="12">
                  <c:v>0</c:v>
                </c:pt>
                <c:pt idx="13">
                  <c:v>-45.513628318584068</c:v>
                </c:pt>
                <c:pt idx="14">
                  <c:v>-343.21593014969079</c:v>
                </c:pt>
                <c:pt idx="15">
                  <c:v>90.987605851605466</c:v>
                </c:pt>
                <c:pt idx="16">
                  <c:v>-7.8162427940839621</c:v>
                </c:pt>
                <c:pt idx="17">
                  <c:v>-9.9341248120651322</c:v>
                </c:pt>
                <c:pt idx="18">
                  <c:v>-5.6649412268237143</c:v>
                </c:pt>
                <c:pt idx="19">
                  <c:v>-5.1013958879899111</c:v>
                </c:pt>
                <c:pt idx="20">
                  <c:v>-0.52750464866176983</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0.23909913975400787</c:v>
                </c:pt>
                <c:pt idx="1">
                  <c:v>-1.474002368353915</c:v>
                </c:pt>
                <c:pt idx="2">
                  <c:v>242.54094045032707</c:v>
                </c:pt>
                <c:pt idx="3">
                  <c:v>-463.4835968367243</c:v>
                </c:pt>
                <c:pt idx="4">
                  <c:v>-74.488993006045064</c:v>
                </c:pt>
                <c:pt idx="5">
                  <c:v>322.88161040878595</c:v>
                </c:pt>
                <c:pt idx="6">
                  <c:v>-27.488332213168007</c:v>
                </c:pt>
                <c:pt idx="7">
                  <c:v>611.7920041154116</c:v>
                </c:pt>
                <c:pt idx="8">
                  <c:v>756.00323002867935</c:v>
                </c:pt>
                <c:pt idx="9">
                  <c:v>1143.1179598083602</c:v>
                </c:pt>
                <c:pt idx="10">
                  <c:v>1365.3752952280943</c:v>
                </c:pt>
                <c:pt idx="11">
                  <c:v>2955.2420461403603</c:v>
                </c:pt>
                <c:pt idx="12">
                  <c:v>2477.2856702683903</c:v>
                </c:pt>
                <c:pt idx="13">
                  <c:v>2310.1787578882672</c:v>
                </c:pt>
                <c:pt idx="14">
                  <c:v>2375.8299933273315</c:v>
                </c:pt>
                <c:pt idx="15">
                  <c:v>3205.9353643040613</c:v>
                </c:pt>
                <c:pt idx="16">
                  <c:v>4078.497138234638</c:v>
                </c:pt>
                <c:pt idx="17">
                  <c:v>4800.8384794041513</c:v>
                </c:pt>
                <c:pt idx="18">
                  <c:v>4928.6660766982259</c:v>
                </c:pt>
                <c:pt idx="19">
                  <c:v>4928.7964288445546</c:v>
                </c:pt>
                <c:pt idx="20">
                  <c:v>4656.1815585109089</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19.658288930000253</c:v>
                </c:pt>
                <c:pt idx="10">
                  <c:v>-673.40366318000088</c:v>
                </c:pt>
                <c:pt idx="11">
                  <c:v>-673.40366317999997</c:v>
                </c:pt>
                <c:pt idx="12">
                  <c:v>-673.40366317999997</c:v>
                </c:pt>
                <c:pt idx="13">
                  <c:v>-673.40366317999951</c:v>
                </c:pt>
                <c:pt idx="14">
                  <c:v>-673.40366318000179</c:v>
                </c:pt>
                <c:pt idx="15">
                  <c:v>-673.40366318000088</c:v>
                </c:pt>
                <c:pt idx="16">
                  <c:v>-664.14267306000147</c:v>
                </c:pt>
                <c:pt idx="17">
                  <c:v>-664.14267306000147</c:v>
                </c:pt>
                <c:pt idx="18">
                  <c:v>-583.13371412000197</c:v>
                </c:pt>
                <c:pt idx="19">
                  <c:v>-583.13371412000379</c:v>
                </c:pt>
                <c:pt idx="20">
                  <c:v>-1346.7585950500015</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192.42771816000001</c:v>
                </c:pt>
                <c:pt idx="5">
                  <c:v>423.82240714</c:v>
                </c:pt>
                <c:pt idx="6">
                  <c:v>1326.82518321</c:v>
                </c:pt>
                <c:pt idx="7">
                  <c:v>2021.7826786200001</c:v>
                </c:pt>
                <c:pt idx="8">
                  <c:v>2081.6582448099998</c:v>
                </c:pt>
                <c:pt idx="9">
                  <c:v>2366.24820374</c:v>
                </c:pt>
                <c:pt idx="10">
                  <c:v>1400.6154887199998</c:v>
                </c:pt>
                <c:pt idx="11">
                  <c:v>1450.56230467</c:v>
                </c:pt>
                <c:pt idx="12">
                  <c:v>1622.4453820899996</c:v>
                </c:pt>
                <c:pt idx="13">
                  <c:v>1188.1132248700003</c:v>
                </c:pt>
                <c:pt idx="14">
                  <c:v>617.46093998000015</c:v>
                </c:pt>
                <c:pt idx="15">
                  <c:v>1090.24805522</c:v>
                </c:pt>
                <c:pt idx="16">
                  <c:v>515.46687096000005</c:v>
                </c:pt>
                <c:pt idx="17">
                  <c:v>273.82537668999976</c:v>
                </c:pt>
                <c:pt idx="18">
                  <c:v>273.82537668999976</c:v>
                </c:pt>
                <c:pt idx="19">
                  <c:v>-745.74550011000065</c:v>
                </c:pt>
                <c:pt idx="20">
                  <c:v>-721.63286267000058</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561.67565510000031</c:v>
                </c:pt>
                <c:pt idx="15">
                  <c:v>561.67565510000031</c:v>
                </c:pt>
                <c:pt idx="16">
                  <c:v>300.05752096000015</c:v>
                </c:pt>
                <c:pt idx="17">
                  <c:v>331.20038973000055</c:v>
                </c:pt>
                <c:pt idx="18">
                  <c:v>381.25552707000043</c:v>
                </c:pt>
                <c:pt idx="19">
                  <c:v>381.25552707000043</c:v>
                </c:pt>
                <c:pt idx="20">
                  <c:v>381.25552707000043</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1400</c:v>
                </c:pt>
                <c:pt idx="3">
                  <c:v>1680</c:v>
                </c:pt>
                <c:pt idx="4">
                  <c:v>300</c:v>
                </c:pt>
                <c:pt idx="5">
                  <c:v>1170.0000000099999</c:v>
                </c:pt>
                <c:pt idx="6">
                  <c:v>2820.0000000099999</c:v>
                </c:pt>
                <c:pt idx="7">
                  <c:v>2470</c:v>
                </c:pt>
                <c:pt idx="8">
                  <c:v>2820</c:v>
                </c:pt>
                <c:pt idx="9">
                  <c:v>3080</c:v>
                </c:pt>
                <c:pt idx="10">
                  <c:v>3795</c:v>
                </c:pt>
                <c:pt idx="11">
                  <c:v>3775</c:v>
                </c:pt>
                <c:pt idx="12">
                  <c:v>3775</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1400</c:v>
                </c:pt>
                <c:pt idx="3">
                  <c:v>1680</c:v>
                </c:pt>
                <c:pt idx="4">
                  <c:v>300</c:v>
                </c:pt>
                <c:pt idx="5">
                  <c:v>1170.0000000099999</c:v>
                </c:pt>
                <c:pt idx="6">
                  <c:v>2820.0000000100017</c:v>
                </c:pt>
                <c:pt idx="7">
                  <c:v>2470.0000000000018</c:v>
                </c:pt>
                <c:pt idx="8">
                  <c:v>2820.0000000000018</c:v>
                </c:pt>
                <c:pt idx="9">
                  <c:v>3079.9999999999982</c:v>
                </c:pt>
                <c:pt idx="10">
                  <c:v>3794.9999999999982</c:v>
                </c:pt>
                <c:pt idx="11">
                  <c:v>3774.9999999999982</c:v>
                </c:pt>
                <c:pt idx="12">
                  <c:v>3774.9999999999982</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Fast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24443.018874979549</v>
      </c>
      <c r="J13" s="14">
        <f>SUMIFS(BuildCost_1!C:C,BuildCost_1!$A:$A,$B$10)/1000</f>
        <v>0</v>
      </c>
      <c r="K13" s="14">
        <f>SUMIFS(BuildCost_1!D:D,BuildCost_1!$A:$A,$B$10)/1000</f>
        <v>236.86404623101794</v>
      </c>
      <c r="L13" s="14">
        <f>SUMIFS(BuildCost_1!E:E,BuildCost_1!$A:$A,$B$10)/1000</f>
        <v>352.43041655504135</v>
      </c>
      <c r="M13" s="14">
        <f>SUMIFS(BuildCost_1!F:F,BuildCost_1!$A:$A,$B$10)/1000</f>
        <v>581.72984429221503</v>
      </c>
      <c r="N13" s="14">
        <f>SUMIFS(BuildCost_1!G:G,BuildCost_1!$A:$A,$B$10)/1000</f>
        <v>712.29187667641395</v>
      </c>
      <c r="O13" s="14">
        <f>SUMIFS(BuildCost_1!H:H,BuildCost_1!$A:$A,$B$10)/1000</f>
        <v>897.03914722306774</v>
      </c>
      <c r="P13" s="14">
        <f>SUMIFS(BuildCost_1!I:I,BuildCost_1!$A:$A,$B$10)/1000</f>
        <v>1556.1169710408417</v>
      </c>
      <c r="Q13" s="14">
        <f>SUMIFS(BuildCost_1!J:J,BuildCost_1!$A:$A,$B$10)/1000</f>
        <v>1750.7745073786884</v>
      </c>
      <c r="R13" s="14">
        <f>SUMIFS(BuildCost_1!K:K,BuildCost_1!$A:$A,$B$10)/1000</f>
        <v>1832.1581406929897</v>
      </c>
      <c r="S13" s="14">
        <f>SUMIFS(BuildCost_1!L:L,BuildCost_1!$A:$A,$B$10)/1000</f>
        <v>2435.5879571285191</v>
      </c>
      <c r="T13" s="14">
        <f>SUMIFS(BuildCost_1!M:M,BuildCost_1!$A:$A,$B$10)/1000</f>
        <v>3227.2915546213421</v>
      </c>
      <c r="U13" s="14">
        <f>SUMIFS(BuildCost_1!N:N,BuildCost_1!$A:$A,$B$10)/1000</f>
        <v>3430.5192424795123</v>
      </c>
      <c r="V13" s="14">
        <f>SUMIFS(BuildCost_1!O:O,BuildCost_1!$A:$A,$B$10)/1000</f>
        <v>3575.0053977445914</v>
      </c>
      <c r="W13" s="14">
        <f>SUMIFS(BuildCost_1!P:P,BuildCost_1!$A:$A,$B$10)/1000</f>
        <v>3653.3635934029085</v>
      </c>
      <c r="X13" s="14">
        <f>SUMIFS(BuildCost_1!Q:Q,BuildCost_1!$A:$A,$B$10)/1000</f>
        <v>4371.5171057788057</v>
      </c>
      <c r="Y13" s="14">
        <f>SUMIFS(BuildCost_1!R:R,BuildCost_1!$A:$A,$B$10)/1000</f>
        <v>4700.8512435666398</v>
      </c>
      <c r="Z13" s="14">
        <f>SUMIFS(BuildCost_1!S:S,BuildCost_1!$A:$A,$B$10)/1000</f>
        <v>5836.3288108294464</v>
      </c>
      <c r="AA13" s="14">
        <f>SUMIFS(BuildCost_1!T:T,BuildCost_1!$A:$A,$B$10)/1000</f>
        <v>5861.4356812452525</v>
      </c>
      <c r="AB13" s="14">
        <f>SUMIFS(BuildCost_1!U:U,BuildCost_1!$A:$A,$B$10)/1000</f>
        <v>5982.2767387290969</v>
      </c>
      <c r="AC13" s="14">
        <f>SUMIFS(BuildCost_1!V:V,BuildCost_1!$A:$A,$B$10)/1000</f>
        <v>6198.2580861938859</v>
      </c>
      <c r="AD13" s="14">
        <f>SUMIFS(BuildCost_1!W:W,BuildCost_1!$A:$A,$B$10)/1000</f>
        <v>6256.8372431819171</v>
      </c>
    </row>
    <row r="14" spans="1:30">
      <c r="F14" s="42"/>
      <c r="H14" s="69" t="s">
        <v>102</v>
      </c>
      <c r="I14" s="14">
        <f t="shared" si="0"/>
        <v>33383.486449297394</v>
      </c>
      <c r="J14" s="14">
        <f>SUMIFS(FOMCost_1!C:C,FOMCost_1!$A:$A,$B$10)/1000</f>
        <v>3663.362978585084</v>
      </c>
      <c r="K14" s="14">
        <f>SUMIFS(FOMCost_1!D:D,FOMCost_1!$A:$A,$B$10)/1000</f>
        <v>3462.9362879863129</v>
      </c>
      <c r="L14" s="14">
        <f>SUMIFS(FOMCost_1!E:E,FOMCost_1!$A:$A,$B$10)/1000</f>
        <v>2789.48232214769</v>
      </c>
      <c r="M14" s="14">
        <f>SUMIFS(FOMCost_1!F:F,FOMCost_1!$A:$A,$B$10)/1000</f>
        <v>3865.7508511184083</v>
      </c>
      <c r="N14" s="14">
        <f>SUMIFS(FOMCost_1!G:G,FOMCost_1!$A:$A,$B$10)/1000</f>
        <v>3369.7877051593946</v>
      </c>
      <c r="O14" s="14">
        <f>SUMIFS(FOMCost_1!H:H,FOMCost_1!$A:$A,$B$10)/1000</f>
        <v>3315.9861684329094</v>
      </c>
      <c r="P14" s="14">
        <f>SUMIFS(FOMCost_1!I:I,FOMCost_1!$A:$A,$B$10)/1000</f>
        <v>2606.6722266292122</v>
      </c>
      <c r="Q14" s="14">
        <f>SUMIFS(FOMCost_1!J:J,FOMCost_1!$A:$A,$B$10)/1000</f>
        <v>2586.4558568581269</v>
      </c>
      <c r="R14" s="14">
        <f>SUMIFS(FOMCost_1!K:K,FOMCost_1!$A:$A,$B$10)/1000</f>
        <v>2543.0071057474529</v>
      </c>
      <c r="S14" s="14">
        <f>SUMIFS(FOMCost_1!L:L,FOMCost_1!$A:$A,$B$10)/1000</f>
        <v>3204.8550575188988</v>
      </c>
      <c r="T14" s="14">
        <f>SUMIFS(FOMCost_1!M:M,FOMCost_1!$A:$A,$B$10)/1000</f>
        <v>2840.3335968668148</v>
      </c>
      <c r="U14" s="14">
        <f>SUMIFS(FOMCost_1!N:N,FOMCost_1!$A:$A,$B$10)/1000</f>
        <v>3056.4697678599009</v>
      </c>
      <c r="V14" s="14">
        <f>SUMIFS(FOMCost_1!O:O,FOMCost_1!$A:$A,$B$10)/1000</f>
        <v>2502.1025496059756</v>
      </c>
      <c r="W14" s="14">
        <f>SUMIFS(FOMCost_1!P:P,FOMCost_1!$A:$A,$B$10)/1000</f>
        <v>2503.4874009662881</v>
      </c>
      <c r="X14" s="14">
        <f>SUMIFS(FOMCost_1!Q:Q,FOMCost_1!$A:$A,$B$10)/1000</f>
        <v>2907.749063796321</v>
      </c>
      <c r="Y14" s="14">
        <f>SUMIFS(FOMCost_1!R:R,FOMCost_1!$A:$A,$B$10)/1000</f>
        <v>3214.9374602145103</v>
      </c>
      <c r="Z14" s="14">
        <f>SUMIFS(FOMCost_1!S:S,FOMCost_1!$A:$A,$B$10)/1000</f>
        <v>3647.2696407897383</v>
      </c>
      <c r="AA14" s="14">
        <f>SUMIFS(FOMCost_1!T:T,FOMCost_1!$A:$A,$B$10)/1000</f>
        <v>3756.146238924448</v>
      </c>
      <c r="AB14" s="14">
        <f>SUMIFS(FOMCost_1!U:U,FOMCost_1!$A:$A,$B$10)/1000</f>
        <v>3479.1168951055024</v>
      </c>
      <c r="AC14" s="14">
        <f>SUMIFS(FOMCost_1!V:V,FOMCost_1!$A:$A,$B$10)/1000</f>
        <v>4075.1341345553606</v>
      </c>
      <c r="AD14" s="14">
        <f>SUMIFS(FOMCost_1!W:W,FOMCost_1!$A:$A,$B$10)/1000</f>
        <v>2767.1391955377962</v>
      </c>
    </row>
    <row r="15" spans="1:30">
      <c r="F15" s="42"/>
      <c r="H15" s="69" t="s">
        <v>103</v>
      </c>
      <c r="I15" s="14">
        <f t="shared" si="0"/>
        <v>32391.49529880159</v>
      </c>
      <c r="J15" s="14">
        <f>SUMIFS(FuelCost_1!C:C,FuelCost_1!$A:$A,$B$10)/1000</f>
        <v>2433.381176233499</v>
      </c>
      <c r="K15" s="14">
        <f>SUMIFS(FuelCost_1!D:D,FuelCost_1!$A:$A,$B$10)/1000</f>
        <v>2400.3589639606726</v>
      </c>
      <c r="L15" s="14">
        <f>SUMIFS(FuelCost_1!E:E,FuelCost_1!$A:$A,$B$10)/1000</f>
        <v>2445.7791960130103</v>
      </c>
      <c r="M15" s="14">
        <f>SUMIFS(FuelCost_1!F:F,FuelCost_1!$A:$A,$B$10)/1000</f>
        <v>2264.3372796645408</v>
      </c>
      <c r="N15" s="14">
        <f>SUMIFS(FuelCost_1!G:G,FuelCost_1!$A:$A,$B$10)/1000</f>
        <v>2159.6059437216682</v>
      </c>
      <c r="O15" s="14">
        <f>SUMIFS(FuelCost_1!H:H,FuelCost_1!$A:$A,$B$10)/1000</f>
        <v>2175.2284291767228</v>
      </c>
      <c r="P15" s="14">
        <f>SUMIFS(FuelCost_1!I:I,FuelCost_1!$A:$A,$B$10)/1000</f>
        <v>2573.5620869606141</v>
      </c>
      <c r="Q15" s="14">
        <f>SUMIFS(FuelCost_1!J:J,FuelCost_1!$A:$A,$B$10)/1000</f>
        <v>2391.0489776735558</v>
      </c>
      <c r="R15" s="14">
        <f>SUMIFS(FuelCost_1!K:K,FuelCost_1!$A:$A,$B$10)/1000</f>
        <v>2406.721446172397</v>
      </c>
      <c r="S15" s="14">
        <f>SUMIFS(FuelCost_1!L:L,FuelCost_1!$A:$A,$B$10)/1000</f>
        <v>2675.6907819161679</v>
      </c>
      <c r="T15" s="14">
        <f>SUMIFS(FuelCost_1!M:M,FuelCost_1!$A:$A,$B$10)/1000</f>
        <v>2509.9481895896847</v>
      </c>
      <c r="U15" s="14">
        <f>SUMIFS(FuelCost_1!N:N,FuelCost_1!$A:$A,$B$10)/1000</f>
        <v>3725.8264202366877</v>
      </c>
      <c r="V15" s="14">
        <f>SUMIFS(FuelCost_1!O:O,FuelCost_1!$A:$A,$B$10)/1000</f>
        <v>3805.0079894561104</v>
      </c>
      <c r="W15" s="14">
        <f>SUMIFS(FuelCost_1!P:P,FuelCost_1!$A:$A,$B$10)/1000</f>
        <v>3664.2463027966937</v>
      </c>
      <c r="X15" s="14">
        <f>SUMIFS(FuelCost_1!Q:Q,FuelCost_1!$A:$A,$B$10)/1000</f>
        <v>3801.6035357507817</v>
      </c>
      <c r="Y15" s="14">
        <f>SUMIFS(FuelCost_1!R:R,FuelCost_1!$A:$A,$B$10)/1000</f>
        <v>4029.5277090104541</v>
      </c>
      <c r="Z15" s="14">
        <f>SUMIFS(FuelCost_1!S:S,FuelCost_1!$A:$A,$B$10)/1000</f>
        <v>5300.0673114173242</v>
      </c>
      <c r="AA15" s="14">
        <f>SUMIFS(FuelCost_1!T:T,FuelCost_1!$A:$A,$B$10)/1000</f>
        <v>4747.4456555560937</v>
      </c>
      <c r="AB15" s="14">
        <f>SUMIFS(FuelCost_1!U:U,FuelCost_1!$A:$A,$B$10)/1000</f>
        <v>5052.0491514813839</v>
      </c>
      <c r="AC15" s="14">
        <f>SUMIFS(FuelCost_1!V:V,FuelCost_1!$A:$A,$B$10)/1000</f>
        <v>5582.7089559836368</v>
      </c>
      <c r="AD15" s="14">
        <f>SUMIFS(FuelCost_1!W:W,FuelCost_1!$A:$A,$B$10)/1000</f>
        <v>5478.3272088806825</v>
      </c>
    </row>
    <row r="16" spans="1:30">
      <c r="F16" s="42"/>
      <c r="H16" s="69" t="s">
        <v>104</v>
      </c>
      <c r="I16" s="14">
        <f t="shared" si="0"/>
        <v>7754.8224504741529</v>
      </c>
      <c r="J16" s="14">
        <f>SUMIFS(VOMCost_1!C:C,VOMCost_1!$A:$A,$B$10)/1000</f>
        <v>760.71342057265576</v>
      </c>
      <c r="K16" s="14">
        <f>SUMIFS(VOMCost_1!D:D,VOMCost_1!$A:$A,$B$10)/1000</f>
        <v>734.6894493971156</v>
      </c>
      <c r="L16" s="14">
        <f>SUMIFS(VOMCost_1!E:E,VOMCost_1!$A:$A,$B$10)/1000</f>
        <v>729.85296308085015</v>
      </c>
      <c r="M16" s="14">
        <f>SUMIFS(VOMCost_1!F:F,VOMCost_1!$A:$A,$B$10)/1000</f>
        <v>728.22182789607587</v>
      </c>
      <c r="N16" s="14">
        <f>SUMIFS(VOMCost_1!G:G,VOMCost_1!$A:$A,$B$10)/1000</f>
        <v>699.84241321097204</v>
      </c>
      <c r="O16" s="14">
        <f>SUMIFS(VOMCost_1!H:H,VOMCost_1!$A:$A,$B$10)/1000</f>
        <v>706.85691028920985</v>
      </c>
      <c r="P16" s="14">
        <f>SUMIFS(VOMCost_1!I:I,VOMCost_1!$A:$A,$B$10)/1000</f>
        <v>674.28358139617023</v>
      </c>
      <c r="Q16" s="14">
        <f>SUMIFS(VOMCost_1!J:J,VOMCost_1!$A:$A,$B$10)/1000</f>
        <v>688.9002595000635</v>
      </c>
      <c r="R16" s="14">
        <f>SUMIFS(VOMCost_1!K:K,VOMCost_1!$A:$A,$B$10)/1000</f>
        <v>691.2043215498885</v>
      </c>
      <c r="S16" s="14">
        <f>SUMIFS(VOMCost_1!L:L,VOMCost_1!$A:$A,$B$10)/1000</f>
        <v>678.58040586808977</v>
      </c>
      <c r="T16" s="14">
        <f>SUMIFS(VOMCost_1!M:M,VOMCost_1!$A:$A,$B$10)/1000</f>
        <v>669.29532184804748</v>
      </c>
      <c r="U16" s="14">
        <f>SUMIFS(VOMCost_1!N:N,VOMCost_1!$A:$A,$B$10)/1000</f>
        <v>724.52522001904129</v>
      </c>
      <c r="V16" s="14">
        <f>SUMIFS(VOMCost_1!O:O,VOMCost_1!$A:$A,$B$10)/1000</f>
        <v>731.36194358906289</v>
      </c>
      <c r="W16" s="14">
        <f>SUMIFS(VOMCost_1!P:P,VOMCost_1!$A:$A,$B$10)/1000</f>
        <v>737.49445017189419</v>
      </c>
      <c r="X16" s="14">
        <f>SUMIFS(VOMCost_1!Q:Q,VOMCost_1!$A:$A,$B$10)/1000</f>
        <v>754.81114609264091</v>
      </c>
      <c r="Y16" s="14">
        <f>SUMIFS(VOMCost_1!R:R,VOMCost_1!$A:$A,$B$10)/1000</f>
        <v>767.65079251187581</v>
      </c>
      <c r="Z16" s="14">
        <f>SUMIFS(VOMCost_1!S:S,VOMCost_1!$A:$A,$B$10)/1000</f>
        <v>798.01555695385912</v>
      </c>
      <c r="AA16" s="14">
        <f>SUMIFS(VOMCost_1!T:T,VOMCost_1!$A:$A,$B$10)/1000</f>
        <v>810.95308088133015</v>
      </c>
      <c r="AB16" s="14">
        <f>SUMIFS(VOMCost_1!U:U,VOMCost_1!$A:$A,$B$10)/1000</f>
        <v>837.69423689551422</v>
      </c>
      <c r="AC16" s="14">
        <f>SUMIFS(VOMCost_1!V:V,VOMCost_1!$A:$A,$B$10)/1000</f>
        <v>851.98714645569862</v>
      </c>
      <c r="AD16" s="14">
        <f>SUMIFS(VOMCost_1!W:W,VOMCost_1!$A:$A,$B$10)/1000</f>
        <v>847.44865979425538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201.32153444367984</v>
      </c>
      <c r="J18" s="14">
        <f>SUMIFS(DSPCost_1!C:C,DSPCost_1!$A:$A,$B$10)/1000</f>
        <v>2.2983498923718111</v>
      </c>
      <c r="K18" s="14">
        <f>SUMIFS(DSPCost_1!D:D,DSPCost_1!$A:$A,$B$10)/1000</f>
        <v>0.67189006838933651</v>
      </c>
      <c r="L18" s="14">
        <f>SUMIFS(DSPCost_1!E:E,DSPCost_1!$A:$A,$B$10)/1000</f>
        <v>6.6782875183880197</v>
      </c>
      <c r="M18" s="14">
        <f>SUMIFS(DSPCost_1!F:F,DSPCost_1!$A:$A,$B$10)/1000</f>
        <v>12.420559441812278</v>
      </c>
      <c r="N18" s="14">
        <f>SUMIFS(DSPCost_1!G:G,DSPCost_1!$A:$A,$B$10)/1000</f>
        <v>25.090754538043392</v>
      </c>
      <c r="O18" s="14">
        <f>SUMIFS(DSPCost_1!H:H,DSPCost_1!$A:$A,$B$10)/1000</f>
        <v>11.279178667915858</v>
      </c>
      <c r="P18" s="14">
        <f>SUMIFS(DSPCost_1!I:I,DSPCost_1!$A:$A,$B$10)/1000</f>
        <v>9.05347696375647</v>
      </c>
      <c r="Q18" s="14">
        <f>SUMIFS(DSPCost_1!J:J,DSPCost_1!$A:$A,$B$10)/1000</f>
        <v>16.732970260791486</v>
      </c>
      <c r="R18" s="14">
        <f>SUMIFS(DSPCost_1!K:K,DSPCost_1!$A:$A,$B$10)/1000</f>
        <v>25.46896409012697</v>
      </c>
      <c r="S18" s="14">
        <f>SUMIFS(DSPCost_1!L:L,DSPCost_1!$A:$A,$B$10)/1000</f>
        <v>13.259687216348825</v>
      </c>
      <c r="T18" s="14">
        <f>SUMIFS(DSPCost_1!M:M,DSPCost_1!$A:$A,$B$10)/1000</f>
        <v>21.588596148432121</v>
      </c>
      <c r="U18" s="14">
        <f>SUMIFS(DSPCost_1!N:N,DSPCost_1!$A:$A,$B$10)/1000</f>
        <v>15.957630979828529</v>
      </c>
      <c r="V18" s="14">
        <f>SUMIFS(DSPCost_1!O:O,DSPCost_1!$A:$A,$B$10)/1000</f>
        <v>25.14754213087669</v>
      </c>
      <c r="W18" s="14">
        <f>SUMIFS(DSPCost_1!P:P,DSPCost_1!$A:$A,$B$10)/1000</f>
        <v>28.447671662783097</v>
      </c>
      <c r="X18" s="14">
        <f>SUMIFS(DSPCost_1!Q:Q,DSPCost_1!$A:$A,$B$10)/1000</f>
        <v>19.319309516754373</v>
      </c>
      <c r="Y18" s="14">
        <f>SUMIFS(DSPCost_1!R:R,DSPCost_1!$A:$A,$B$10)/1000</f>
        <v>45.286696117866036</v>
      </c>
      <c r="Z18" s="14">
        <f>SUMIFS(DSPCost_1!S:S,DSPCost_1!$A:$A,$B$10)/1000</f>
        <v>22.008256130961371</v>
      </c>
      <c r="AA18" s="14">
        <f>SUMIFS(DSPCost_1!T:T,DSPCost_1!$A:$A,$B$10)/1000</f>
        <v>41.177475285250566</v>
      </c>
      <c r="AB18" s="14">
        <f>SUMIFS(DSPCost_1!U:U,DSPCost_1!$A:$A,$B$10)/1000</f>
        <v>59.007972921816297</v>
      </c>
      <c r="AC18" s="14">
        <f>SUMIFS(DSPCost_1!V:V,DSPCost_1!$A:$A,$B$10)/1000</f>
        <v>48.174996097579559</v>
      </c>
      <c r="AD18" s="14">
        <f>SUMIFS(DSPCost_1!W:W,DSPCost_1!$A:$A,$B$10)/1000</f>
        <v>42.476429004341227</v>
      </c>
    </row>
    <row r="19" spans="1:31">
      <c r="F19" s="42"/>
      <c r="H19" s="69" t="s">
        <v>107</v>
      </c>
      <c r="I19" s="14">
        <f t="shared" si="0"/>
        <v>1848.4989062602779</v>
      </c>
      <c r="J19" s="14">
        <f>SUMIFS(RehabCost_1!C:C,RehabCost_1!$A:$A,$B$10)/1000</f>
        <v>0</v>
      </c>
      <c r="K19" s="14">
        <f>SUMIFS(RehabCost_1!D:D,RehabCost_1!$A:$A,$B$10)/1000</f>
        <v>112.97132743362832</v>
      </c>
      <c r="L19" s="14">
        <f>SUMIFS(RehabCost_1!E:E,RehabCost_1!$A:$A,$B$10)/1000</f>
        <v>495.16389380530978</v>
      </c>
      <c r="M19" s="14">
        <f>SUMIFS(RehabCost_1!F:F,RehabCost_1!$A:$A,$B$10)/1000</f>
        <v>45.513628318584075</v>
      </c>
      <c r="N19" s="14">
        <f>SUMIFS(RehabCost_1!G:G,RehabCost_1!$A:$A,$B$10)/1000</f>
        <v>107.28212389380532</v>
      </c>
      <c r="O19" s="14">
        <f>SUMIFS(RehabCost_1!H:H,RehabCost_1!$A:$A,$B$10)/1000</f>
        <v>315.34442477876109</v>
      </c>
      <c r="P19" s="14">
        <f>SUMIFS(RehabCost_1!I:I,RehabCost_1!$A:$A,$B$10)/1000</f>
        <v>268.20530973451326</v>
      </c>
      <c r="Q19" s="14">
        <f>SUMIFS(RehabCost_1!J:J,RehabCost_1!$A:$A,$B$10)/1000</f>
        <v>164.63132743362831</v>
      </c>
      <c r="R19" s="14">
        <f>SUMIFS(RehabCost_1!K:K,RehabCost_1!$A:$A,$B$10)/1000</f>
        <v>57.883154380964157</v>
      </c>
      <c r="S19" s="14">
        <f>SUMIFS(RehabCost_1!L:L,RehabCost_1!$A:$A,$B$10)/1000</f>
        <v>299.1982703354301</v>
      </c>
      <c r="T19" s="14">
        <f>SUMIFS(RehabCost_1!M:M,RehabCost_1!$A:$A,$B$10)/1000</f>
        <v>340.53946902654866</v>
      </c>
      <c r="U19" s="14">
        <f>SUMIFS(RehabCost_1!N:N,RehabCost_1!$A:$A,$B$10)/1000</f>
        <v>244.78336672383503</v>
      </c>
      <c r="V19" s="14">
        <f>SUMIFS(RehabCost_1!O:O,RehabCost_1!$A:$A,$B$10)/1000</f>
        <v>24.164968257620174</v>
      </c>
      <c r="W19" s="14">
        <f>SUMIFS(RehabCost_1!P:P,RehabCost_1!$A:$A,$B$10)/1000</f>
        <v>5.3488672566371678</v>
      </c>
      <c r="X19" s="14">
        <f>SUMIFS(RehabCost_1!Q:Q,RehabCost_1!$A:$A,$B$10)/1000</f>
        <v>445.6373451329618</v>
      </c>
      <c r="Y19" s="14">
        <f>SUMIFS(RehabCost_1!R:R,RehabCost_1!$A:$A,$B$10)/1000</f>
        <v>208.06230088495573</v>
      </c>
      <c r="Z19" s="14">
        <f>SUMIFS(RehabCost_1!S:S,RehabCost_1!$A:$A,$B$10)/1000</f>
        <v>266.23253277834658</v>
      </c>
      <c r="AA19" s="14">
        <f>SUMIFS(RehabCost_1!T:T,RehabCost_1!$A:$A,$B$10)/1000</f>
        <v>0</v>
      </c>
      <c r="AB19" s="14">
        <f>SUMIFS(RehabCost_1!U:U,RehabCost_1!$A:$A,$B$10)/1000</f>
        <v>105.08974867267558</v>
      </c>
      <c r="AC19" s="14">
        <f>SUMIFS(RehabCost_1!V:V,RehabCost_1!$A:$A,$B$10)/1000</f>
        <v>7.8963753794391156</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100180.19066111429</v>
      </c>
      <c r="J21" s="79">
        <f t="shared" si="1"/>
        <v>6859.7559252836118</v>
      </c>
      <c r="K21" s="79">
        <f t="shared" si="1"/>
        <v>6964.672939548188</v>
      </c>
      <c r="L21" s="79">
        <f t="shared" si="1"/>
        <v>6835.5680535913416</v>
      </c>
      <c r="M21" s="16">
        <f t="shared" si="1"/>
        <v>7514.1549652026879</v>
      </c>
      <c r="N21" s="16">
        <f t="shared" si="1"/>
        <v>7090.0817916713486</v>
      </c>
      <c r="O21" s="16">
        <f t="shared" si="1"/>
        <v>7437.9152330396391</v>
      </c>
      <c r="P21" s="16">
        <f t="shared" si="1"/>
        <v>7704.0746271961589</v>
      </c>
      <c r="Q21" s="16">
        <f t="shared" si="1"/>
        <v>7614.7248735759058</v>
      </c>
      <c r="R21" s="16">
        <f t="shared" si="1"/>
        <v>7572.6241071048707</v>
      </c>
      <c r="S21" s="16">
        <f t="shared" si="1"/>
        <v>9323.3531344545063</v>
      </c>
      <c r="T21" s="16">
        <f t="shared" si="1"/>
        <v>9625.1777025719221</v>
      </c>
      <c r="U21" s="16">
        <f t="shared" si="1"/>
        <v>11214.262622769858</v>
      </c>
      <c r="V21" s="16">
        <f t="shared" si="1"/>
        <v>10678.971365255289</v>
      </c>
      <c r="W21" s="16">
        <f t="shared" si="1"/>
        <v>10608.569260728256</v>
      </c>
      <c r="X21" s="16">
        <f t="shared" si="1"/>
        <v>12316.818480539318</v>
      </c>
      <c r="Y21" s="16">
        <f t="shared" si="1"/>
        <v>12982.497176777355</v>
      </c>
      <c r="Z21" s="16">
        <f t="shared" si="1"/>
        <v>15886.103083370728</v>
      </c>
      <c r="AA21" s="16">
        <f t="shared" si="1"/>
        <v>15233.339106363428</v>
      </c>
      <c r="AB21" s="16">
        <f t="shared" si="1"/>
        <v>15531.41571827704</v>
      </c>
      <c r="AC21" s="16">
        <f t="shared" si="1"/>
        <v>16780.340669136651</v>
      </c>
      <c r="AD21" s="16">
        <f t="shared" si="1"/>
        <v>15408.409710870044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14706</v>
      </c>
      <c r="M32" s="1">
        <f>SUMIFS(Capacity_1!H:H,Capacity_1!$A:$A,$B$29,Capacity_1!$B:$B,$H32)</f>
        <v>14046</v>
      </c>
      <c r="N32" s="1">
        <f>SUMIFS(Capacity_1!I:I,Capacity_1!$A:$A,$B$29,Capacity_1!$B:$B,$H32)</f>
        <v>12666</v>
      </c>
      <c r="O32" s="1">
        <f>SUMIFS(Capacity_1!J:J,Capacity_1!$A:$A,$B$29,Capacity_1!$B:$B,$H32)</f>
        <v>12666</v>
      </c>
      <c r="P32" s="1">
        <f>SUMIFS(Capacity_1!K:K,Capacity_1!$A:$A,$B$29,Capacity_1!$B:$B,$H32)</f>
        <v>11966</v>
      </c>
      <c r="Q32" s="1">
        <f>SUMIFS(Capacity_1!L:L,Capacity_1!$A:$A,$B$29,Capacity_1!$B:$B,$H32)</f>
        <v>11966</v>
      </c>
      <c r="R32" s="1">
        <f>SUMIFS(Capacity_1!M:M,Capacity_1!$A:$A,$B$29,Capacity_1!$B:$B,$H32)</f>
        <v>10586</v>
      </c>
      <c r="S32" s="1">
        <f>SUMIFS(Capacity_1!N:N,Capacity_1!$A:$A,$B$29,Capacity_1!$B:$B,$H32)</f>
        <v>9241</v>
      </c>
      <c r="T32" s="1">
        <f>SUMIFS(Capacity_1!O:O,Capacity_1!$A:$A,$B$29,Capacity_1!$B:$B,$H32)</f>
        <v>7801</v>
      </c>
      <c r="U32" s="1">
        <f>SUMIFS(Capacity_1!P:P,Capacity_1!$A:$A,$B$29,Capacity_1!$B:$B,$H32)</f>
        <v>7801</v>
      </c>
      <c r="V32" s="1">
        <f>SUMIFS(Capacity_1!Q:Q,Capacity_1!$A:$A,$B$29,Capacity_1!$B:$B,$H32)</f>
        <v>7801</v>
      </c>
      <c r="W32" s="1">
        <f>SUMIFS(Capacity_1!R:R,Capacity_1!$A:$A,$B$29,Capacity_1!$B:$B,$H32)</f>
        <v>5746</v>
      </c>
      <c r="X32" s="1">
        <f>SUMIFS(Capacity_1!S:S,Capacity_1!$A:$A,$B$29,Capacity_1!$B:$B,$H32)</f>
        <v>5046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4260</v>
      </c>
      <c r="O33" s="1">
        <f>SUMIFS(Capacity_1!J:J,Capacity_1!$A:$A,$B$29,Capacity_1!$B:$B,$H33)</f>
        <v>2610</v>
      </c>
      <c r="P33" s="1">
        <f>SUMIFS(Capacity_1!K:K,Capacity_1!$A:$A,$B$29,Capacity_1!$B:$B,$H33)</f>
        <v>2610</v>
      </c>
      <c r="Q33" s="1">
        <f>SUMIFS(Capacity_1!L:L,Capacity_1!$A:$A,$B$29,Capacity_1!$B:$B,$H33)</f>
        <v>2260</v>
      </c>
      <c r="R33" s="1">
        <f>SUMIFS(Capacity_1!M:M,Capacity_1!$A:$A,$B$29,Capacity_1!$B:$B,$H33)</f>
        <v>1910</v>
      </c>
      <c r="S33" s="1">
        <f>SUMIFS(Capacity_1!N:N,Capacity_1!$A:$A,$B$29,Capacity_1!$B:$B,$H33)</f>
        <v>1160</v>
      </c>
      <c r="T33" s="1">
        <f>SUMIFS(Capacity_1!O:O,Capacity_1!$A:$A,$B$29,Capacity_1!$B:$B,$H33)</f>
        <v>1160</v>
      </c>
      <c r="U33" s="1">
        <f>SUMIFS(Capacity_1!P:P,Capacity_1!$A:$A,$B$29,Capacity_1!$B:$B,$H33)</f>
        <v>1160</v>
      </c>
      <c r="V33" s="1">
        <f>SUMIFS(Capacity_1!Q:Q,Capacity_1!$A:$A,$B$29,Capacity_1!$B:$B,$H33)</f>
        <v>1160</v>
      </c>
      <c r="W33" s="1">
        <f>SUMIFS(Capacity_1!R:R,Capacity_1!$A:$A,$B$29,Capacity_1!$B:$B,$H33)</f>
        <v>1160</v>
      </c>
      <c r="X33" s="1">
        <f>SUMIFS(Capacity_1!S:S,Capacity_1!$A:$A,$B$29,Capacity_1!$B:$B,$H33)</f>
        <v>580</v>
      </c>
      <c r="Y33" s="1">
        <f>SUMIFS(Capacity_1!T:T,Capacity_1!$A:$A,$B$29,Capacity_1!$B:$B,$H33)</f>
        <v>580</v>
      </c>
      <c r="Z33" s="1">
        <f>SUMIFS(Capacity_1!U:U,Capacity_1!$A:$A,$B$29,Capacity_1!$B:$B,$H33)</f>
        <v>580</v>
      </c>
      <c r="AA33" s="1">
        <f>SUMIFS(Capacity_1!V:V,Capacity_1!$A:$A,$B$29,Capacity_1!$B:$B,$H33)</f>
        <v>580</v>
      </c>
      <c r="AB33" s="1">
        <f>SUMIFS(Capacity_1!W:W,Capacity_1!$A:$A,$B$29,Capacity_1!$B:$B,$H33)</f>
        <v>580</v>
      </c>
      <c r="AC33" s="1">
        <f>SUMIFS(Capacity_1!X:X,Capacity_1!$A:$A,$B$29,Capacity_1!$B:$B,$H33)</f>
        <v>580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7565.4072916200003</v>
      </c>
      <c r="M35" s="1">
        <f>SUMIFS(Capacity_1!H:H,Capacity_1!$A:$A,$B$29,Capacity_1!$B:$B,$H35)</f>
        <v>7565.4072916200003</v>
      </c>
      <c r="N35" s="1">
        <f>SUMIFS(Capacity_1!I:I,Capacity_1!$A:$A,$B$29,Capacity_1!$B:$B,$H35)</f>
        <v>8205.3036078599998</v>
      </c>
      <c r="O35" s="1">
        <f>SUMIFS(Capacity_1!J:J,Capacity_1!$A:$A,$B$29,Capacity_1!$B:$B,$H35)</f>
        <v>8281.0685225400011</v>
      </c>
      <c r="P35" s="1">
        <f>SUMIFS(Capacity_1!K:K,Capacity_1!$A:$A,$B$29,Capacity_1!$B:$B,$H35)</f>
        <v>8518.8324112199989</v>
      </c>
      <c r="Q35" s="1">
        <f>SUMIFS(Capacity_1!L:L,Capacity_1!$A:$A,$B$29,Capacity_1!$B:$B,$H35)</f>
        <v>8734.0344295199993</v>
      </c>
      <c r="R35" s="1">
        <f>SUMIFS(Capacity_1!M:M,Capacity_1!$A:$A,$B$29,Capacity_1!$B:$B,$H35)</f>
        <v>8624.9007598799999</v>
      </c>
      <c r="S35" s="1">
        <f>SUMIFS(Capacity_1!N:N,Capacity_1!$A:$A,$B$29,Capacity_1!$B:$B,$H35)</f>
        <v>10397.65723542</v>
      </c>
      <c r="T35" s="1">
        <f>SUMIFS(Capacity_1!O:O,Capacity_1!$A:$A,$B$29,Capacity_1!$B:$B,$H35)</f>
        <v>11038.769576999999</v>
      </c>
      <c r="U35" s="1">
        <f>SUMIFS(Capacity_1!P:P,Capacity_1!$A:$A,$B$29,Capacity_1!$B:$B,$H35)</f>
        <v>10668.581020969999</v>
      </c>
      <c r="V35" s="1">
        <f>SUMIFS(Capacity_1!Q:Q,Capacity_1!$A:$A,$B$29,Capacity_1!$B:$B,$H35)</f>
        <v>11183.784899509999</v>
      </c>
      <c r="W35" s="1">
        <f>SUMIFS(Capacity_1!R:R,Capacity_1!$A:$A,$B$29,Capacity_1!$B:$B,$H35)</f>
        <v>11053.784899509999</v>
      </c>
      <c r="X35" s="1">
        <f>SUMIFS(Capacity_1!S:S,Capacity_1!$A:$A,$B$29,Capacity_1!$B:$B,$H35)</f>
        <v>12181.02447463</v>
      </c>
      <c r="Y35" s="1">
        <f>SUMIFS(Capacity_1!T:T,Capacity_1!$A:$A,$B$29,Capacity_1!$B:$B,$H35)</f>
        <v>13627.24190341</v>
      </c>
      <c r="Z35" s="1">
        <f>SUMIFS(Capacity_1!U:U,Capacity_1!$A:$A,$B$29,Capacity_1!$B:$B,$H35)</f>
        <v>13742.259263170001</v>
      </c>
      <c r="AA35" s="1">
        <f>SUMIFS(Capacity_1!V:V,Capacity_1!$A:$A,$B$29,Capacity_1!$B:$B,$H35)</f>
        <v>13471.400366030002</v>
      </c>
      <c r="AB35" s="1">
        <f>SUMIFS(Capacity_1!W:W,Capacity_1!$A:$A,$B$29,Capacity_1!$B:$B,$H35)</f>
        <v>13351.400366030002</v>
      </c>
      <c r="AC35" s="1">
        <f>SUMIFS(Capacity_1!X:X,Capacity_1!$A:$A,$B$29,Capacity_1!$B:$B,$H35)</f>
        <v>14019.31998695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1362.6771668122001</v>
      </c>
      <c r="J37" s="1">
        <f>SUMIFS(Capacity_1!E:E,Capacity_1!$A:$A,$B$29,Capacity_1!$B:$B,$H37)</f>
        <v>1408.8796113064</v>
      </c>
      <c r="K37" s="1">
        <f>SUMIFS(Capacity_1!F:F,Capacity_1!$A:$A,$B$29,Capacity_1!$B:$B,$H37)</f>
        <v>1437.7072872684003</v>
      </c>
      <c r="L37" s="1">
        <f>SUMIFS(Capacity_1!G:G,Capacity_1!$A:$A,$B$29,Capacity_1!$B:$B,$H37)</f>
        <v>3509.4140480903002</v>
      </c>
      <c r="M37" s="1">
        <f>SUMIFS(Capacity_1!H:H,Capacity_1!$A:$A,$B$29,Capacity_1!$B:$B,$H37)</f>
        <v>3816.4509659734999</v>
      </c>
      <c r="N37" s="1">
        <f>SUMIFS(Capacity_1!I:I,Capacity_1!$A:$A,$B$29,Capacity_1!$B:$B,$H37)</f>
        <v>4327.5513361099001</v>
      </c>
      <c r="O37" s="1">
        <f>SUMIFS(Capacity_1!J:J,Capacity_1!$A:$A,$B$29,Capacity_1!$B:$B,$H37)</f>
        <v>5511.8428109268007</v>
      </c>
      <c r="P37" s="1">
        <f>SUMIFS(Capacity_1!K:K,Capacity_1!$A:$A,$B$29,Capacity_1!$B:$B,$H37)</f>
        <v>6569.5585986292008</v>
      </c>
      <c r="Q37" s="1">
        <f>SUMIFS(Capacity_1!L:L,Capacity_1!$A:$A,$B$29,Capacity_1!$B:$B,$H37)</f>
        <v>7089.1438465588008</v>
      </c>
      <c r="R37" s="1">
        <f>SUMIFS(Capacity_1!M:M,Capacity_1!$A:$A,$B$29,Capacity_1!$B:$B,$H37)</f>
        <v>7770.0603419445006</v>
      </c>
      <c r="S37" s="1">
        <f>SUMIFS(Capacity_1!N:N,Capacity_1!$A:$A,$B$29,Capacity_1!$B:$B,$H37)</f>
        <v>8755.7288797741003</v>
      </c>
      <c r="T37" s="1">
        <f>SUMIFS(Capacity_1!O:O,Capacity_1!$A:$A,$B$29,Capacity_1!$B:$B,$H37)</f>
        <v>9065.2012533162015</v>
      </c>
      <c r="U37" s="1">
        <f>SUMIFS(Capacity_1!P:P,Capacity_1!$A:$A,$B$29,Capacity_1!$B:$B,$H37)</f>
        <v>9763.9559367028014</v>
      </c>
      <c r="V37" s="1">
        <f>SUMIFS(Capacity_1!Q:Q,Capacity_1!$A:$A,$B$29,Capacity_1!$B:$B,$H37)</f>
        <v>10031.708217907802</v>
      </c>
      <c r="W37" s="1">
        <f>SUMIFS(Capacity_1!R:R,Capacity_1!$A:$A,$B$29,Capacity_1!$B:$B,$H37)</f>
        <v>11479.684612777801</v>
      </c>
      <c r="X37" s="1">
        <f>SUMIFS(Capacity_1!S:S,Capacity_1!$A:$A,$B$29,Capacity_1!$B:$B,$H37)</f>
        <v>12416.390566276799</v>
      </c>
      <c r="Y37" s="1">
        <f>SUMIFS(Capacity_1!T:T,Capacity_1!$A:$A,$B$29,Capacity_1!$B:$B,$H37)</f>
        <v>13437.949577239702</v>
      </c>
      <c r="Z37" s="1">
        <f>SUMIFS(Capacity_1!U:U,Capacity_1!$A:$A,$B$29,Capacity_1!$B:$B,$H37)</f>
        <v>13803.083081319</v>
      </c>
      <c r="AA37" s="1">
        <f>SUMIFS(Capacity_1!V:V,Capacity_1!$A:$A,$B$29,Capacity_1!$B:$B,$H37)</f>
        <v>14236.0842979546</v>
      </c>
      <c r="AB37" s="1">
        <f>SUMIFS(Capacity_1!W:W,Capacity_1!$A:$A,$B$29,Capacity_1!$B:$B,$H37)</f>
        <v>14388.979217738501</v>
      </c>
      <c r="AC37" s="1">
        <f>SUMIFS(Capacity_1!X:X,Capacity_1!$A:$A,$B$29,Capacity_1!$B:$B,$H37)</f>
        <v>14564.676509998</v>
      </c>
    </row>
    <row r="38" spans="1:30">
      <c r="H38" s="76" t="s">
        <v>119</v>
      </c>
      <c r="I38" s="1">
        <f>SUMIFS(Capacity_1!D:D,Capacity_1!$A:$A,$B$29,Capacity_1!$B:$B,$H38)</f>
        <v>394.01575021862766</v>
      </c>
      <c r="J38" s="1">
        <f>SUMIFS(Capacity_1!E:E,Capacity_1!$A:$A,$B$29,Capacity_1!$B:$B,$H38)</f>
        <v>502.328229698418</v>
      </c>
      <c r="K38" s="1">
        <f>SUMIFS(Capacity_1!F:F,Capacity_1!$A:$A,$B$29,Capacity_1!$B:$B,$H38)</f>
        <v>645.40062488589058</v>
      </c>
      <c r="L38" s="1">
        <f>SUMIFS(Capacity_1!G:G,Capacity_1!$A:$A,$B$29,Capacity_1!$B:$B,$H38)</f>
        <v>845.21529365329457</v>
      </c>
      <c r="M38" s="1">
        <f>SUMIFS(Capacity_1!H:H,Capacity_1!$A:$A,$B$29,Capacity_1!$B:$B,$H38)</f>
        <v>1006.4745334347186</v>
      </c>
      <c r="N38" s="1">
        <f>SUMIFS(Capacity_1!I:I,Capacity_1!$A:$A,$B$29,Capacity_1!$B:$B,$H38)</f>
        <v>1122.1592244337342</v>
      </c>
      <c r="O38" s="1">
        <f>SUMIFS(Capacity_1!J:J,Capacity_1!$A:$A,$B$29,Capacity_1!$B:$B,$H38)</f>
        <v>1242.6667701341746</v>
      </c>
      <c r="P38" s="1">
        <f>SUMIFS(Capacity_1!K:K,Capacity_1!$A:$A,$B$29,Capacity_1!$B:$B,$H38)</f>
        <v>1362.5452311776774</v>
      </c>
      <c r="Q38" s="1">
        <f>SUMIFS(Capacity_1!L:L,Capacity_1!$A:$A,$B$29,Capacity_1!$B:$B,$H38)</f>
        <v>1487.7264656797456</v>
      </c>
      <c r="R38" s="1">
        <f>SUMIFS(Capacity_1!M:M,Capacity_1!$A:$A,$B$29,Capacity_1!$B:$B,$H38)</f>
        <v>1484.0131881802909</v>
      </c>
      <c r="S38" s="1">
        <f>SUMIFS(Capacity_1!N:N,Capacity_1!$A:$A,$B$29,Capacity_1!$B:$B,$H38)</f>
        <v>1467.8616590199974</v>
      </c>
      <c r="T38" s="1">
        <f>SUMIFS(Capacity_1!O:O,Capacity_1!$A:$A,$B$29,Capacity_1!$B:$B,$H38)</f>
        <v>1403.4350823008599</v>
      </c>
      <c r="U38" s="1">
        <f>SUMIFS(Capacity_1!P:P,Capacity_1!$A:$A,$B$29,Capacity_1!$B:$B,$H38)</f>
        <v>1352.4703746959419</v>
      </c>
      <c r="V38" s="1">
        <f>SUMIFS(Capacity_1!Q:Q,Capacity_1!$A:$A,$B$29,Capacity_1!$B:$B,$H38)</f>
        <v>1340.274960659513</v>
      </c>
      <c r="W38" s="1">
        <f>SUMIFS(Capacity_1!R:R,Capacity_1!$A:$A,$B$29,Capacity_1!$B:$B,$H38)</f>
        <v>1377.8226171428357</v>
      </c>
      <c r="X38" s="1">
        <f>SUMIFS(Capacity_1!S:S,Capacity_1!$A:$A,$B$29,Capacity_1!$B:$B,$H38)</f>
        <v>1418.0856534526777</v>
      </c>
      <c r="Y38" s="1">
        <f>SUMIFS(Capacity_1!T:T,Capacity_1!$A:$A,$B$29,Capacity_1!$B:$B,$H38)</f>
        <v>1461.09081777748</v>
      </c>
      <c r="Z38" s="1">
        <f>SUMIFS(Capacity_1!U:U,Capacity_1!$A:$A,$B$29,Capacity_1!$B:$B,$H38)</f>
        <v>1531.8096272779424</v>
      </c>
      <c r="AA38" s="1">
        <f>SUMIFS(Capacity_1!V:V,Capacity_1!$A:$A,$B$29,Capacity_1!$B:$B,$H38)</f>
        <v>1610.9029326154134</v>
      </c>
      <c r="AB38" s="1">
        <f>SUMIFS(Capacity_1!W:W,Capacity_1!$A:$A,$B$29,Capacity_1!$B:$B,$H38)</f>
        <v>1636.882467743613</v>
      </c>
      <c r="AC38" s="1">
        <f>SUMIFS(Capacity_1!X:X,Capacity_1!$A:$A,$B$29,Capacity_1!$B:$B,$H38)</f>
        <v>1661.0009011809957</v>
      </c>
    </row>
    <row r="39" spans="1:30">
      <c r="H39" s="76" t="s">
        <v>120</v>
      </c>
      <c r="I39" s="1">
        <f>SUMIFS(Capacity_1!D:D,Capacity_1!$A:$A,$B$29,Capacity_1!$B:$B,$H39)</f>
        <v>9005.4579999999987</v>
      </c>
      <c r="J39" s="1">
        <f>SUMIFS(Capacity_1!E:E,Capacity_1!$A:$A,$B$29,Capacity_1!$B:$B,$H39)</f>
        <v>10092.657999999999</v>
      </c>
      <c r="K39" s="1">
        <f>SUMIFS(Capacity_1!F:F,Capacity_1!$A:$A,$B$29,Capacity_1!$B:$B,$H39)</f>
        <v>10893.657999999999</v>
      </c>
      <c r="L39" s="1">
        <f>SUMIFS(Capacity_1!G:G,Capacity_1!$A:$A,$B$29,Capacity_1!$B:$B,$H39)</f>
        <v>11893.657999999999</v>
      </c>
      <c r="M39" s="1">
        <f>SUMIFS(Capacity_1!H:H,Capacity_1!$A:$A,$B$29,Capacity_1!$B:$B,$H39)</f>
        <v>12052.582942749999</v>
      </c>
      <c r="N39" s="1">
        <f>SUMIFS(Capacity_1!I:I,Capacity_1!$A:$A,$B$29,Capacity_1!$B:$B,$H39)</f>
        <v>12312.382942749999</v>
      </c>
      <c r="O39" s="1">
        <f>SUMIFS(Capacity_1!J:J,Capacity_1!$A:$A,$B$29,Capacity_1!$B:$B,$H39)</f>
        <v>14435.696711919998</v>
      </c>
      <c r="P39" s="1">
        <f>SUMIFS(Capacity_1!K:K,Capacity_1!$A:$A,$B$29,Capacity_1!$B:$B,$H39)</f>
        <v>14854.424484359999</v>
      </c>
      <c r="Q39" s="1">
        <f>SUMIFS(Capacity_1!L:L,Capacity_1!$A:$A,$B$29,Capacity_1!$B:$B,$H39)</f>
        <v>15099.244508349999</v>
      </c>
      <c r="R39" s="1">
        <f>SUMIFS(Capacity_1!M:M,Capacity_1!$A:$A,$B$29,Capacity_1!$B:$B,$H39)</f>
        <v>17946.70147598</v>
      </c>
      <c r="S39" s="1">
        <f>SUMIFS(Capacity_1!N:N,Capacity_1!$A:$A,$B$29,Capacity_1!$B:$B,$H39)</f>
        <v>21355.063369269999</v>
      </c>
      <c r="T39" s="1">
        <f>SUMIFS(Capacity_1!O:O,Capacity_1!$A:$A,$B$29,Capacity_1!$B:$B,$H39)</f>
        <v>21993.682578239997</v>
      </c>
      <c r="U39" s="1">
        <f>SUMIFS(Capacity_1!P:P,Capacity_1!$A:$A,$B$29,Capacity_1!$B:$B,$H39)</f>
        <v>22083.34171348</v>
      </c>
      <c r="V39" s="1">
        <f>SUMIFS(Capacity_1!Q:Q,Capacity_1!$A:$A,$B$29,Capacity_1!$B:$B,$H39)</f>
        <v>22083.34171348</v>
      </c>
      <c r="W39" s="1">
        <f>SUMIFS(Capacity_1!R:R,Capacity_1!$A:$A,$B$29,Capacity_1!$B:$B,$H39)</f>
        <v>26193.341713469999</v>
      </c>
      <c r="X39" s="1">
        <f>SUMIFS(Capacity_1!S:S,Capacity_1!$A:$A,$B$29,Capacity_1!$B:$B,$H39)</f>
        <v>27353.341713470003</v>
      </c>
      <c r="Y39" s="1">
        <f>SUMIFS(Capacity_1!T:T,Capacity_1!$A:$A,$B$29,Capacity_1!$B:$B,$H39)</f>
        <v>29408.11386429</v>
      </c>
      <c r="Z39" s="1">
        <f>SUMIFS(Capacity_1!U:U,Capacity_1!$A:$A,$B$29,Capacity_1!$B:$B,$H39)</f>
        <v>29408.113864300005</v>
      </c>
      <c r="AA39" s="1">
        <f>SUMIFS(Capacity_1!V:V,Capacity_1!$A:$A,$B$29,Capacity_1!$B:$B,$H39)</f>
        <v>29587.547673170004</v>
      </c>
      <c r="AB39" s="1">
        <f>SUMIFS(Capacity_1!W:W,Capacity_1!$A:$A,$B$29,Capacity_1!$B:$B,$H39)</f>
        <v>29869.326069420003</v>
      </c>
      <c r="AC39" s="1">
        <f>SUMIFS(Capacity_1!X:X,Capacity_1!$A:$A,$B$29,Capacity_1!$B:$B,$H39)</f>
        <v>29869.326069420003</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6955.3984800800008</v>
      </c>
      <c r="N40" s="1">
        <f>SUMIFS(Capacity_1!I:I,Capacity_1!$A:$A,$B$29,Capacity_1!$B:$B,$H40)</f>
        <v>7476.6726674500005</v>
      </c>
      <c r="O40" s="1">
        <f>SUMIFS(Capacity_1!J:J,Capacity_1!$A:$A,$B$29,Capacity_1!$B:$B,$H40)</f>
        <v>10748.663313370002</v>
      </c>
      <c r="P40" s="1">
        <f>SUMIFS(Capacity_1!K:K,Capacity_1!$A:$A,$B$29,Capacity_1!$B:$B,$H40)</f>
        <v>10848.663313370002</v>
      </c>
      <c r="Q40" s="1">
        <f>SUMIFS(Capacity_1!L:L,Capacity_1!$A:$A,$B$29,Capacity_1!$B:$B,$H40)</f>
        <v>10848.663313370002</v>
      </c>
      <c r="R40" s="1">
        <f>SUMIFS(Capacity_1!M:M,Capacity_1!$A:$A,$B$29,Capacity_1!$B:$B,$H40)</f>
        <v>12752.710695060001</v>
      </c>
      <c r="S40" s="1">
        <f>SUMIFS(Capacity_1!N:N,Capacity_1!$A:$A,$B$29,Capacity_1!$B:$B,$H40)</f>
        <v>13710.146984950001</v>
      </c>
      <c r="T40" s="1">
        <f>SUMIFS(Capacity_1!O:O,Capacity_1!$A:$A,$B$29,Capacity_1!$B:$B,$H40)</f>
        <v>13912.675516170002</v>
      </c>
      <c r="U40" s="1">
        <f>SUMIFS(Capacity_1!P:P,Capacity_1!$A:$A,$B$29,Capacity_1!$B:$B,$H40)</f>
        <v>13950.118271120002</v>
      </c>
      <c r="V40" s="1">
        <f>SUMIFS(Capacity_1!Q:Q,Capacity_1!$A:$A,$B$29,Capacity_1!$B:$B,$H40)</f>
        <v>13950.118271120002</v>
      </c>
      <c r="W40" s="1">
        <f>SUMIFS(Capacity_1!R:R,Capacity_1!$A:$A,$B$29,Capacity_1!$B:$B,$H40)</f>
        <v>13950.118271120002</v>
      </c>
      <c r="X40" s="1">
        <f>SUMIFS(Capacity_1!S:S,Capacity_1!$A:$A,$B$29,Capacity_1!$B:$B,$H40)</f>
        <v>13950.118271120002</v>
      </c>
      <c r="Y40" s="1">
        <f>SUMIFS(Capacity_1!T:T,Capacity_1!$A:$A,$B$29,Capacity_1!$B:$B,$H40)</f>
        <v>13950.118271120002</v>
      </c>
      <c r="Z40" s="1">
        <f>SUMIFS(Capacity_1!U:U,Capacity_1!$A:$A,$B$29,Capacity_1!$B:$B,$H40)</f>
        <v>13950.118271120002</v>
      </c>
      <c r="AA40" s="1">
        <f>SUMIFS(Capacity_1!V:V,Capacity_1!$A:$A,$B$29,Capacity_1!$B:$B,$H40)</f>
        <v>13950.118271120002</v>
      </c>
      <c r="AB40" s="1">
        <f>SUMIFS(Capacity_1!W:W,Capacity_1!$A:$A,$B$29,Capacity_1!$B:$B,$H40)</f>
        <v>13950.118271120002</v>
      </c>
      <c r="AC40" s="1">
        <f>SUMIFS(Capacity_1!X:X,Capacity_1!$A:$A,$B$29,Capacity_1!$B:$B,$H40)</f>
        <v>13950.118271120002</v>
      </c>
    </row>
    <row r="41" spans="1:30">
      <c r="H41" s="77" t="s">
        <v>122</v>
      </c>
      <c r="I41" s="1">
        <f>SUMIFS(Capacity_1!D:D,Capacity_1!$A:$A,$B$29,Capacity_1!$B:$B,$H41)</f>
        <v>13358.651325076213</v>
      </c>
      <c r="J41" s="1">
        <f>SUMIFS(Capacity_1!E:E,Capacity_1!$A:$A,$B$29,Capacity_1!$B:$B,$H41)</f>
        <v>14778.545821284129</v>
      </c>
      <c r="K41" s="1">
        <f>SUMIFS(Capacity_1!F:F,Capacity_1!$A:$A,$B$29,Capacity_1!$B:$B,$H41)</f>
        <v>15788.709505122206</v>
      </c>
      <c r="L41" s="1">
        <f>SUMIFS(Capacity_1!G:G,Capacity_1!$A:$A,$B$29,Capacity_1!$B:$B,$H41)</f>
        <v>17313.856768578331</v>
      </c>
      <c r="M41" s="1">
        <f>SUMIFS(Capacity_1!H:H,Capacity_1!$A:$A,$B$29,Capacity_1!$B:$B,$H41)</f>
        <v>17570.108691532099</v>
      </c>
      <c r="N41" s="1">
        <f>SUMIFS(Capacity_1!I:I,Capacity_1!$A:$A,$B$29,Capacity_1!$B:$B,$H41)</f>
        <v>17811.583395595113</v>
      </c>
      <c r="O41" s="1">
        <f>SUMIFS(Capacity_1!J:J,Capacity_1!$A:$A,$B$29,Capacity_1!$B:$B,$H41)</f>
        <v>18051.263959825115</v>
      </c>
      <c r="P41" s="1">
        <f>SUMIFS(Capacity_1!K:K,Capacity_1!$A:$A,$B$29,Capacity_1!$B:$B,$H41)</f>
        <v>18411.203377991613</v>
      </c>
      <c r="Q41" s="1">
        <f>SUMIFS(Capacity_1!L:L,Capacity_1!$A:$A,$B$29,Capacity_1!$B:$B,$H41)</f>
        <v>18678.394890193049</v>
      </c>
      <c r="R41" s="1">
        <f>SUMIFS(Capacity_1!M:M,Capacity_1!$A:$A,$B$29,Capacity_1!$B:$B,$H41)</f>
        <v>18919.393497730893</v>
      </c>
      <c r="S41" s="1">
        <f>SUMIFS(Capacity_1!N:N,Capacity_1!$A:$A,$B$29,Capacity_1!$B:$B,$H41)</f>
        <v>19209.268485540419</v>
      </c>
      <c r="T41" s="1">
        <f>SUMIFS(Capacity_1!O:O,Capacity_1!$A:$A,$B$29,Capacity_1!$B:$B,$H41)</f>
        <v>19804.154496261253</v>
      </c>
      <c r="U41" s="1">
        <f>SUMIFS(Capacity_1!P:P,Capacity_1!$A:$A,$B$29,Capacity_1!$B:$B,$H41)</f>
        <v>20545.824350758572</v>
      </c>
      <c r="V41" s="1">
        <f>SUMIFS(Capacity_1!Q:Q,Capacity_1!$A:$A,$B$29,Capacity_1!$B:$B,$H41)</f>
        <v>21687.623903596275</v>
      </c>
      <c r="W41" s="1">
        <f>SUMIFS(Capacity_1!R:R,Capacity_1!$A:$A,$B$29,Capacity_1!$B:$B,$H41)</f>
        <v>23486.898332837594</v>
      </c>
      <c r="X41" s="1">
        <f>SUMIFS(Capacity_1!S:S,Capacity_1!$A:$A,$B$29,Capacity_1!$B:$B,$H41)</f>
        <v>24366.375685498737</v>
      </c>
      <c r="Y41" s="1">
        <f>SUMIFS(Capacity_1!T:T,Capacity_1!$A:$A,$B$29,Capacity_1!$B:$B,$H41)</f>
        <v>25175.693761957915</v>
      </c>
      <c r="Z41" s="1">
        <f>SUMIFS(Capacity_1!U:U,Capacity_1!$A:$A,$B$29,Capacity_1!$B:$B,$H41)</f>
        <v>25819.978086173076</v>
      </c>
      <c r="AA41" s="1">
        <f>SUMIFS(Capacity_1!V:V,Capacity_1!$A:$A,$B$29,Capacity_1!$B:$B,$H41)</f>
        <v>26440.349113608478</v>
      </c>
      <c r="AB41" s="1">
        <f>SUMIFS(Capacity_1!W:W,Capacity_1!$A:$A,$B$29,Capacity_1!$B:$B,$H41)</f>
        <v>27609.869092694404</v>
      </c>
      <c r="AC41" s="1">
        <f>SUMIFS(Capacity_1!X:X,Capacity_1!$A:$A,$B$29,Capacity_1!$B:$B,$H41)</f>
        <v>28791.939167479646</v>
      </c>
    </row>
    <row r="42" spans="1:30">
      <c r="H42" s="69" t="s">
        <v>123</v>
      </c>
      <c r="I42" s="1">
        <f>SUM(I32:I37,I44)</f>
        <v>43005.944824865059</v>
      </c>
      <c r="J42" s="1">
        <f t="shared" ref="J42:AC42" si="2">SUM(J32:J37,J44)</f>
        <v>42379.061313966828</v>
      </c>
      <c r="K42" s="1">
        <f t="shared" si="2"/>
        <v>39392.533987000941</v>
      </c>
      <c r="L42" s="1">
        <f t="shared" si="2"/>
        <v>41978.098224524481</v>
      </c>
      <c r="M42" s="1">
        <f t="shared" si="2"/>
        <v>41662.478966198702</v>
      </c>
      <c r="N42" s="1">
        <f t="shared" si="2"/>
        <v>40914.97664078042</v>
      </c>
      <c r="O42" s="1">
        <f t="shared" si="2"/>
        <v>40565.031917725079</v>
      </c>
      <c r="P42" s="1">
        <f t="shared" si="2"/>
        <v>40821.148792539243</v>
      </c>
      <c r="Q42" s="1">
        <f t="shared" si="2"/>
        <v>41249.807538367153</v>
      </c>
      <c r="R42" s="1">
        <f t="shared" si="2"/>
        <v>40135.225377528761</v>
      </c>
      <c r="S42" s="1">
        <f t="shared" si="2"/>
        <v>40844.718381126077</v>
      </c>
      <c r="T42" s="1">
        <f t="shared" si="2"/>
        <v>40397.611573097252</v>
      </c>
      <c r="U42" s="1">
        <f t="shared" si="2"/>
        <v>40768.736228250287</v>
      </c>
      <c r="V42" s="1">
        <f t="shared" si="2"/>
        <v>41600.100186855125</v>
      </c>
      <c r="W42" s="1">
        <f t="shared" si="2"/>
        <v>40107.68122701977</v>
      </c>
      <c r="X42" s="1">
        <f t="shared" si="2"/>
        <v>40941.812466140502</v>
      </c>
      <c r="Y42" s="1">
        <f t="shared" si="2"/>
        <v>41695.86791709801</v>
      </c>
      <c r="Z42" s="1">
        <f t="shared" si="2"/>
        <v>42225.176532962563</v>
      </c>
      <c r="AA42" s="1">
        <f t="shared" si="2"/>
        <v>41798.713043188785</v>
      </c>
      <c r="AB42" s="1">
        <f t="shared" si="2"/>
        <v>41884.536182285483</v>
      </c>
      <c r="AC42" s="1">
        <f t="shared" si="2"/>
        <v>42780.970504012068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95729.210859816725</v>
      </c>
      <c r="J51" s="1">
        <f>SUMIFS(Generation_1!D:D,Generation_1!$A:$A,$B$48,Generation_1!$B:$B,$H51)</f>
        <v>92128.866417726967</v>
      </c>
      <c r="K51" s="1">
        <f>SUMIFS(Generation_1!E:E,Generation_1!$A:$A,$B$48,Generation_1!$B:$B,$H51)</f>
        <v>87907.312656422975</v>
      </c>
      <c r="L51" s="1">
        <f>SUMIFS(Generation_1!F:F,Generation_1!$A:$A,$B$48,Generation_1!$B:$B,$H51)</f>
        <v>80616.641432886783</v>
      </c>
      <c r="M51" s="1">
        <f>SUMIFS(Generation_1!G:G,Generation_1!$A:$A,$B$48,Generation_1!$B:$B,$H51)</f>
        <v>77726.732691884245</v>
      </c>
      <c r="N51" s="1">
        <f>SUMIFS(Generation_1!H:H,Generation_1!$A:$A,$B$48,Generation_1!$B:$B,$H51)</f>
        <v>77761.82058433909</v>
      </c>
      <c r="O51" s="1">
        <f>SUMIFS(Generation_1!I:I,Generation_1!$A:$A,$B$48,Generation_1!$B:$B,$H51)</f>
        <v>82540.623100492317</v>
      </c>
      <c r="P51" s="1">
        <f>SUMIFS(Generation_1!J:J,Generation_1!$A:$A,$B$48,Generation_1!$B:$B,$H51)</f>
        <v>80174.602630970709</v>
      </c>
      <c r="Q51" s="1">
        <f>SUMIFS(Generation_1!K:K,Generation_1!$A:$A,$B$48,Generation_1!$B:$B,$H51)</f>
        <v>81203.38060802102</v>
      </c>
      <c r="R51" s="1">
        <f>SUMIFS(Generation_1!L:L,Generation_1!$A:$A,$B$48,Generation_1!$B:$B,$H51)</f>
        <v>69979.549811537028</v>
      </c>
      <c r="S51" s="1">
        <f>SUMIFS(Generation_1!M:M,Generation_1!$A:$A,$B$48,Generation_1!$B:$B,$H51)</f>
        <v>60759.618691664451</v>
      </c>
      <c r="T51" s="1">
        <f>SUMIFS(Generation_1!N:N,Generation_1!$A:$A,$B$48,Generation_1!$B:$B,$H51)</f>
        <v>50229.631436754731</v>
      </c>
      <c r="U51" s="1">
        <f>SUMIFS(Generation_1!O:O,Generation_1!$A:$A,$B$48,Generation_1!$B:$B,$H51)</f>
        <v>52032.924455400898</v>
      </c>
      <c r="V51" s="1">
        <f>SUMIFS(Generation_1!P:P,Generation_1!$A:$A,$B$48,Generation_1!$B:$B,$H51)</f>
        <v>51656.488222404994</v>
      </c>
      <c r="W51" s="1">
        <f>SUMIFS(Generation_1!Q:Q,Generation_1!$A:$A,$B$48,Generation_1!$B:$B,$H51)</f>
        <v>31453.519947905515</v>
      </c>
      <c r="X51" s="1">
        <f>SUMIFS(Generation_1!R:R,Generation_1!$A:$A,$B$48,Generation_1!$B:$B,$H51)</f>
        <v>29344.303788939105</v>
      </c>
      <c r="Y51" s="1">
        <f>SUMIFS(Generation_1!S:S,Generation_1!$A:$A,$B$48,Generation_1!$B:$B,$H51)</f>
        <v>25685.464668413002</v>
      </c>
      <c r="Z51" s="1">
        <f>SUMIFS(Generation_1!T:T,Generation_1!$A:$A,$B$48,Generation_1!$B:$B,$H51)</f>
        <v>25785.438627016607</v>
      </c>
      <c r="AA51" s="1">
        <f>SUMIFS(Generation_1!U:U,Generation_1!$A:$A,$B$48,Generation_1!$B:$B,$H51)</f>
        <v>26319.929730631171</v>
      </c>
      <c r="AB51" s="1">
        <f>SUMIFS(Generation_1!V:V,Generation_1!$A:$A,$B$48,Generation_1!$B:$B,$H51)</f>
        <v>25875.139860300111</v>
      </c>
      <c r="AC51" s="1">
        <f>SUMIFS(Generation_1!W:W,Generation_1!$A:$A,$B$48,Generation_1!$B:$B,$H51)</f>
        <v>25808.852640639401</v>
      </c>
      <c r="AE51" s="64"/>
      <c r="AF51" s="64"/>
    </row>
    <row r="52" spans="8:32">
      <c r="H52" s="69" t="s">
        <v>114</v>
      </c>
      <c r="I52" s="1">
        <f>SUMIFS(Generation_1!C:C,Generation_1!$A:$A,$B$48,Generation_1!$B:$B,$H52)</f>
        <v>31398.765107289375</v>
      </c>
      <c r="J52" s="1">
        <f>SUMIFS(Generation_1!D:D,Generation_1!$A:$A,$B$48,Generation_1!$B:$B,$H52)</f>
        <v>32567.857606658959</v>
      </c>
      <c r="K52" s="1">
        <f>SUMIFS(Generation_1!E:E,Generation_1!$A:$A,$B$48,Generation_1!$B:$B,$H52)</f>
        <v>32412.190625685744</v>
      </c>
      <c r="L52" s="1">
        <f>SUMIFS(Generation_1!F:F,Generation_1!$A:$A,$B$48,Generation_1!$B:$B,$H52)</f>
        <v>31506.11056245584</v>
      </c>
      <c r="M52" s="1">
        <f>SUMIFS(Generation_1!G:G,Generation_1!$A:$A,$B$48,Generation_1!$B:$B,$H52)</f>
        <v>30500.111729916829</v>
      </c>
      <c r="N52" s="1">
        <f>SUMIFS(Generation_1!H:H,Generation_1!$A:$A,$B$48,Generation_1!$B:$B,$H52)</f>
        <v>27079.744015526281</v>
      </c>
      <c r="O52" s="1">
        <f>SUMIFS(Generation_1!I:I,Generation_1!$A:$A,$B$48,Generation_1!$B:$B,$H52)</f>
        <v>17422.571657577482</v>
      </c>
      <c r="P52" s="1">
        <f>SUMIFS(Generation_1!J:J,Generation_1!$A:$A,$B$48,Generation_1!$B:$B,$H52)</f>
        <v>16441.952908082534</v>
      </c>
      <c r="Q52" s="1">
        <f>SUMIFS(Generation_1!K:K,Generation_1!$A:$A,$B$48,Generation_1!$B:$B,$H52)</f>
        <v>14374.354557485885</v>
      </c>
      <c r="R52" s="1">
        <f>SUMIFS(Generation_1!L:L,Generation_1!$A:$A,$B$48,Generation_1!$B:$B,$H52)</f>
        <v>12137.071222733404</v>
      </c>
      <c r="S52" s="1">
        <f>SUMIFS(Generation_1!M:M,Generation_1!$A:$A,$B$48,Generation_1!$B:$B,$H52)</f>
        <v>6531.7346963628888</v>
      </c>
      <c r="T52" s="1">
        <f>SUMIFS(Generation_1!N:N,Generation_1!$A:$A,$B$48,Generation_1!$B:$B,$H52)</f>
        <v>7102.1388690812655</v>
      </c>
      <c r="U52" s="1">
        <f>SUMIFS(Generation_1!O:O,Generation_1!$A:$A,$B$48,Generation_1!$B:$B,$H52)</f>
        <v>7292.1712857610664</v>
      </c>
      <c r="V52" s="1">
        <f>SUMIFS(Generation_1!P:P,Generation_1!$A:$A,$B$48,Generation_1!$B:$B,$H52)</f>
        <v>6713.2693583761038</v>
      </c>
      <c r="W52" s="1">
        <f>SUMIFS(Generation_1!Q:Q,Generation_1!$A:$A,$B$48,Generation_1!$B:$B,$H52)</f>
        <v>5144.7075948899565</v>
      </c>
      <c r="X52" s="1">
        <f>SUMIFS(Generation_1!R:R,Generation_1!$A:$A,$B$48,Generation_1!$B:$B,$H52)</f>
        <v>2332.6195681023696</v>
      </c>
      <c r="Y52" s="1">
        <f>SUMIFS(Generation_1!S:S,Generation_1!$A:$A,$B$48,Generation_1!$B:$B,$H52)</f>
        <v>2429.5416322925394</v>
      </c>
      <c r="Z52" s="1">
        <f>SUMIFS(Generation_1!T:T,Generation_1!$A:$A,$B$48,Generation_1!$B:$B,$H52)</f>
        <v>2037.2889163301243</v>
      </c>
      <c r="AA52" s="1">
        <f>SUMIFS(Generation_1!U:U,Generation_1!$A:$A,$B$48,Generation_1!$B:$B,$H52)</f>
        <v>2513.793220474075</v>
      </c>
      <c r="AB52" s="1">
        <f>SUMIFS(Generation_1!V:V,Generation_1!$A:$A,$B$48,Generation_1!$B:$B,$H52)</f>
        <v>2553.7774952507098</v>
      </c>
      <c r="AC52" s="1">
        <f>SUMIFS(Generation_1!W:W,Generation_1!$A:$A,$B$48,Generation_1!$B:$B,$H52)</f>
        <v>2321.3639488134309</v>
      </c>
      <c r="AE52" s="64"/>
      <c r="AF52" s="64"/>
    </row>
    <row r="53" spans="8:32">
      <c r="H53" s="69" t="s">
        <v>115</v>
      </c>
      <c r="I53" s="1">
        <f>SUMIFS(Generation_1!C:C,Generation_1!$A:$A,$B$48,Generation_1!$B:$B,$H53)</f>
        <v>3133.6998204226766</v>
      </c>
      <c r="J53" s="1">
        <f>SUMIFS(Generation_1!D:D,Generation_1!$A:$A,$B$48,Generation_1!$B:$B,$H53)</f>
        <v>3119.3162166178581</v>
      </c>
      <c r="K53" s="1">
        <f>SUMIFS(Generation_1!E:E,Generation_1!$A:$A,$B$48,Generation_1!$B:$B,$H53)</f>
        <v>2952.6864143081257</v>
      </c>
      <c r="L53" s="1">
        <f>SUMIFS(Generation_1!F:F,Generation_1!$A:$A,$B$48,Generation_1!$B:$B,$H53)</f>
        <v>3059.6236133690127</v>
      </c>
      <c r="M53" s="1">
        <f>SUMIFS(Generation_1!G:G,Generation_1!$A:$A,$B$48,Generation_1!$B:$B,$H53)</f>
        <v>2785.7687489821546</v>
      </c>
      <c r="N53" s="1">
        <f>SUMIFS(Generation_1!H:H,Generation_1!$A:$A,$B$48,Generation_1!$B:$B,$H53)</f>
        <v>2917.6014799208633</v>
      </c>
      <c r="O53" s="1">
        <f>SUMIFS(Generation_1!I:I,Generation_1!$A:$A,$B$48,Generation_1!$B:$B,$H53)</f>
        <v>4917.7057296819257</v>
      </c>
      <c r="P53" s="1">
        <f>SUMIFS(Generation_1!J:J,Generation_1!$A:$A,$B$48,Generation_1!$B:$B,$H53)</f>
        <v>2932.604141516239</v>
      </c>
      <c r="Q53" s="1">
        <f>SUMIFS(Generation_1!K:K,Generation_1!$A:$A,$B$48,Generation_1!$B:$B,$H53)</f>
        <v>3336.3050495129601</v>
      </c>
      <c r="R53" s="1">
        <f>SUMIFS(Generation_1!L:L,Generation_1!$A:$A,$B$48,Generation_1!$B:$B,$H53)</f>
        <v>8728.6438330470792</v>
      </c>
      <c r="S53" s="1">
        <f>SUMIFS(Generation_1!M:M,Generation_1!$A:$A,$B$48,Generation_1!$B:$B,$H53)</f>
        <v>8746.6928700786193</v>
      </c>
      <c r="T53" s="1">
        <f>SUMIFS(Generation_1!N:N,Generation_1!$A:$A,$B$48,Generation_1!$B:$B,$H53)</f>
        <v>12115.078390017959</v>
      </c>
      <c r="U53" s="1">
        <f>SUMIFS(Generation_1!O:O,Generation_1!$A:$A,$B$48,Generation_1!$B:$B,$H53)</f>
        <v>12511.935077038434</v>
      </c>
      <c r="V53" s="1">
        <f>SUMIFS(Generation_1!P:P,Generation_1!$A:$A,$B$48,Generation_1!$B:$B,$H53)</f>
        <v>12443.846317006439</v>
      </c>
      <c r="W53" s="1">
        <f>SUMIFS(Generation_1!Q:Q,Generation_1!$A:$A,$B$48,Generation_1!$B:$B,$H53)</f>
        <v>14284.557164819274</v>
      </c>
      <c r="X53" s="1">
        <f>SUMIFS(Generation_1!R:R,Generation_1!$A:$A,$B$48,Generation_1!$B:$B,$H53)</f>
        <v>14991.230408715868</v>
      </c>
      <c r="Y53" s="1">
        <f>SUMIFS(Generation_1!S:S,Generation_1!$A:$A,$B$48,Generation_1!$B:$B,$H53)</f>
        <v>13774.090395255831</v>
      </c>
      <c r="Z53" s="1">
        <f>SUMIFS(Generation_1!T:T,Generation_1!$A:$A,$B$48,Generation_1!$B:$B,$H53)</f>
        <v>13871.063733165221</v>
      </c>
      <c r="AA53" s="1">
        <f>SUMIFS(Generation_1!U:U,Generation_1!$A:$A,$B$48,Generation_1!$B:$B,$H53)</f>
        <v>11069.847980369479</v>
      </c>
      <c r="AB53" s="1">
        <f>SUMIFS(Generation_1!V:V,Generation_1!$A:$A,$B$48,Generation_1!$B:$B,$H53)</f>
        <v>11125.737679790445</v>
      </c>
      <c r="AC53" s="1">
        <f>SUMIFS(Generation_1!W:W,Generation_1!$A:$A,$B$48,Generation_1!$B:$B,$H53)</f>
        <v>11176.791154277838</v>
      </c>
      <c r="AE53" s="64"/>
      <c r="AF53" s="64"/>
    </row>
    <row r="54" spans="8:32">
      <c r="H54" s="69" t="s">
        <v>116</v>
      </c>
      <c r="I54" s="1">
        <f>SUMIFS(Generation_1!C:C,Generation_1!$A:$A,$B$48,Generation_1!$B:$B,$H54)</f>
        <v>113.39375650694541</v>
      </c>
      <c r="J54" s="1">
        <f>SUMIFS(Generation_1!D:D,Generation_1!$A:$A,$B$48,Generation_1!$B:$B,$H54)</f>
        <v>96.028165658682269</v>
      </c>
      <c r="K54" s="1">
        <f>SUMIFS(Generation_1!E:E,Generation_1!$A:$A,$B$48,Generation_1!$B:$B,$H54)</f>
        <v>180.19025144315049</v>
      </c>
      <c r="L54" s="1">
        <f>SUMIFS(Generation_1!F:F,Generation_1!$A:$A,$B$48,Generation_1!$B:$B,$H54)</f>
        <v>226.42822779803862</v>
      </c>
      <c r="M54" s="1">
        <f>SUMIFS(Generation_1!G:G,Generation_1!$A:$A,$B$48,Generation_1!$B:$B,$H54)</f>
        <v>208.08351413031443</v>
      </c>
      <c r="N54" s="1">
        <f>SUMIFS(Generation_1!H:H,Generation_1!$A:$A,$B$48,Generation_1!$B:$B,$H54)</f>
        <v>251.22698393214506</v>
      </c>
      <c r="O54" s="1">
        <f>SUMIFS(Generation_1!I:I,Generation_1!$A:$A,$B$48,Generation_1!$B:$B,$H54)</f>
        <v>522.80388943919615</v>
      </c>
      <c r="P54" s="1">
        <f>SUMIFS(Generation_1!J:J,Generation_1!$A:$A,$B$48,Generation_1!$B:$B,$H54)</f>
        <v>335.54919555740986</v>
      </c>
      <c r="Q54" s="1">
        <f>SUMIFS(Generation_1!K:K,Generation_1!$A:$A,$B$48,Generation_1!$B:$B,$H54)</f>
        <v>306.87219187031883</v>
      </c>
      <c r="R54" s="1">
        <f>SUMIFS(Generation_1!L:L,Generation_1!$A:$A,$B$48,Generation_1!$B:$B,$H54)</f>
        <v>1520.0001463310864</v>
      </c>
      <c r="S54" s="1">
        <f>SUMIFS(Generation_1!M:M,Generation_1!$A:$A,$B$48,Generation_1!$B:$B,$H54)</f>
        <v>1988.8528909197371</v>
      </c>
      <c r="T54" s="1">
        <f>SUMIFS(Generation_1!N:N,Generation_1!$A:$A,$B$48,Generation_1!$B:$B,$H54)</f>
        <v>10175.425125917576</v>
      </c>
      <c r="U54" s="1">
        <f>SUMIFS(Generation_1!O:O,Generation_1!$A:$A,$B$48,Generation_1!$B:$B,$H54)</f>
        <v>10528.509989411223</v>
      </c>
      <c r="V54" s="1">
        <f>SUMIFS(Generation_1!P:P,Generation_1!$A:$A,$B$48,Generation_1!$B:$B,$H54)</f>
        <v>9675.4679614085544</v>
      </c>
      <c r="W54" s="1">
        <f>SUMIFS(Generation_1!Q:Q,Generation_1!$A:$A,$B$48,Generation_1!$B:$B,$H54)</f>
        <v>13630.843870717135</v>
      </c>
      <c r="X54" s="1">
        <f>SUMIFS(Generation_1!R:R,Generation_1!$A:$A,$B$48,Generation_1!$B:$B,$H54)</f>
        <v>15288.08680419309</v>
      </c>
      <c r="Y54" s="1">
        <f>SUMIFS(Generation_1!S:S,Generation_1!$A:$A,$B$48,Generation_1!$B:$B,$H54)</f>
        <v>24836.414657950667</v>
      </c>
      <c r="Z54" s="1">
        <f>SUMIFS(Generation_1!T:T,Generation_1!$A:$A,$B$48,Generation_1!$B:$B,$H54)</f>
        <v>21356.206457609365</v>
      </c>
      <c r="AA54" s="1">
        <f>SUMIFS(Generation_1!U:U,Generation_1!$A:$A,$B$48,Generation_1!$B:$B,$H54)</f>
        <v>25441.387268292325</v>
      </c>
      <c r="AB54" s="1">
        <f>SUMIFS(Generation_1!V:V,Generation_1!$A:$A,$B$48,Generation_1!$B:$B,$H54)</f>
        <v>28902.715391816353</v>
      </c>
      <c r="AC54" s="1">
        <f>SUMIFS(Generation_1!W:W,Generation_1!$A:$A,$B$48,Generation_1!$B:$B,$H54)</f>
        <v>28037.46639047132</v>
      </c>
      <c r="AE54" s="64"/>
      <c r="AF54" s="64"/>
    </row>
    <row r="55" spans="8:32">
      <c r="H55" s="69" t="s">
        <v>117</v>
      </c>
      <c r="I55" s="1">
        <f>SUMIFS(Generation_1!C:C,Generation_1!$A:$A,$B$48,Generation_1!$B:$B,$H55)</f>
        <v>16142.820109188882</v>
      </c>
      <c r="J55" s="1">
        <f>SUMIFS(Generation_1!D:D,Generation_1!$A:$A,$B$48,Generation_1!$B:$B,$H55)</f>
        <v>13392.232352708199</v>
      </c>
      <c r="K55" s="1">
        <f>SUMIFS(Generation_1!E:E,Generation_1!$A:$A,$B$48,Generation_1!$B:$B,$H55)</f>
        <v>13315.239334100668</v>
      </c>
      <c r="L55" s="1">
        <f>SUMIFS(Generation_1!F:F,Generation_1!$A:$A,$B$48,Generation_1!$B:$B,$H55)</f>
        <v>16342.416473243065</v>
      </c>
      <c r="M55" s="1">
        <f>SUMIFS(Generation_1!G:G,Generation_1!$A:$A,$B$48,Generation_1!$B:$B,$H55)</f>
        <v>14064.651509454328</v>
      </c>
      <c r="N55" s="1">
        <f>SUMIFS(Generation_1!H:H,Generation_1!$A:$A,$B$48,Generation_1!$B:$B,$H55)</f>
        <v>16166.129551744492</v>
      </c>
      <c r="O55" s="1">
        <f>SUMIFS(Generation_1!I:I,Generation_1!$A:$A,$B$48,Generation_1!$B:$B,$H55)</f>
        <v>9866.8817058883615</v>
      </c>
      <c r="P55" s="1">
        <f>SUMIFS(Generation_1!J:J,Generation_1!$A:$A,$B$48,Generation_1!$B:$B,$H55)</f>
        <v>16177.569395201175</v>
      </c>
      <c r="Q55" s="1">
        <f>SUMIFS(Generation_1!K:K,Generation_1!$A:$A,$B$48,Generation_1!$B:$B,$H55)</f>
        <v>15952.76985581565</v>
      </c>
      <c r="R55" s="1">
        <f>SUMIFS(Generation_1!L:L,Generation_1!$A:$A,$B$48,Generation_1!$B:$B,$H55)</f>
        <v>12076.635584032025</v>
      </c>
      <c r="S55" s="1">
        <f>SUMIFS(Generation_1!M:M,Generation_1!$A:$A,$B$48,Generation_1!$B:$B,$H55)</f>
        <v>13574.347716225197</v>
      </c>
      <c r="T55" s="1">
        <f>SUMIFS(Generation_1!N:N,Generation_1!$A:$A,$B$48,Generation_1!$B:$B,$H55)</f>
        <v>13143.399037331405</v>
      </c>
      <c r="U55" s="1">
        <f>SUMIFS(Generation_1!O:O,Generation_1!$A:$A,$B$48,Generation_1!$B:$B,$H55)</f>
        <v>12613.545042106281</v>
      </c>
      <c r="V55" s="1">
        <f>SUMIFS(Generation_1!P:P,Generation_1!$A:$A,$B$48,Generation_1!$B:$B,$H55)</f>
        <v>14847.075456834333</v>
      </c>
      <c r="W55" s="1">
        <f>SUMIFS(Generation_1!Q:Q,Generation_1!$A:$A,$B$48,Generation_1!$B:$B,$H55)</f>
        <v>13565.239994621115</v>
      </c>
      <c r="X55" s="1">
        <f>SUMIFS(Generation_1!R:R,Generation_1!$A:$A,$B$48,Generation_1!$B:$B,$H55)</f>
        <v>14046.608658114692</v>
      </c>
      <c r="Y55" s="1">
        <f>SUMIFS(Generation_1!S:S,Generation_1!$A:$A,$B$48,Generation_1!$B:$B,$H55)</f>
        <v>9057.7611640524592</v>
      </c>
      <c r="Z55" s="1">
        <f>SUMIFS(Generation_1!T:T,Generation_1!$A:$A,$B$48,Generation_1!$B:$B,$H55)</f>
        <v>14924.111647576938</v>
      </c>
      <c r="AA55" s="1">
        <f>SUMIFS(Generation_1!U:U,Generation_1!$A:$A,$B$48,Generation_1!$B:$B,$H55)</f>
        <v>14121.488427136712</v>
      </c>
      <c r="AB55" s="1">
        <f>SUMIFS(Generation_1!V:V,Generation_1!$A:$A,$B$48,Generation_1!$B:$B,$H55)</f>
        <v>11281.045496620642</v>
      </c>
      <c r="AC55" s="1">
        <f>SUMIFS(Generation_1!W:W,Generation_1!$A:$A,$B$48,Generation_1!$B:$B,$H55)</f>
        <v>11990.237011771471</v>
      </c>
      <c r="AE55" s="64"/>
      <c r="AF55" s="64"/>
    </row>
    <row r="56" spans="8:32">
      <c r="H56" s="69" t="s">
        <v>118</v>
      </c>
      <c r="I56" s="1">
        <f>SUMIFS(Generation_1!C:C,Generation_1!$A:$A,$B$48,Generation_1!$B:$B,$H56)</f>
        <v>255.17949585688078</v>
      </c>
      <c r="J56" s="1">
        <f>SUMIFS(Generation_1!D:D,Generation_1!$A:$A,$B$48,Generation_1!$B:$B,$H56)</f>
        <v>315.48272446501431</v>
      </c>
      <c r="K56" s="1">
        <f>SUMIFS(Generation_1!E:E,Generation_1!$A:$A,$B$48,Generation_1!$B:$B,$H56)</f>
        <v>541.25888049270043</v>
      </c>
      <c r="L56" s="1">
        <f>SUMIFS(Generation_1!F:F,Generation_1!$A:$A,$B$48,Generation_1!$B:$B,$H56)</f>
        <v>656.66299634755626</v>
      </c>
      <c r="M56" s="1">
        <f>SUMIFS(Generation_1!G:G,Generation_1!$A:$A,$B$48,Generation_1!$B:$B,$H56)</f>
        <v>1650.5726033290764</v>
      </c>
      <c r="N56" s="1">
        <f>SUMIFS(Generation_1!H:H,Generation_1!$A:$A,$B$48,Generation_1!$B:$B,$H56)</f>
        <v>2561.4523825868487</v>
      </c>
      <c r="O56" s="1">
        <f>SUMIFS(Generation_1!I:I,Generation_1!$A:$A,$B$48,Generation_1!$B:$B,$H56)</f>
        <v>6683.3046393515333</v>
      </c>
      <c r="P56" s="1">
        <f>SUMIFS(Generation_1!J:J,Generation_1!$A:$A,$B$48,Generation_1!$B:$B,$H56)</f>
        <v>7128.6677352399465</v>
      </c>
      <c r="Q56" s="1">
        <f>SUMIFS(Generation_1!K:K,Generation_1!$A:$A,$B$48,Generation_1!$B:$B,$H56)</f>
        <v>7688.9936365825124</v>
      </c>
      <c r="R56" s="1">
        <f>SUMIFS(Generation_1!L:L,Generation_1!$A:$A,$B$48,Generation_1!$B:$B,$H56)</f>
        <v>7987.3834031799524</v>
      </c>
      <c r="S56" s="1">
        <f>SUMIFS(Generation_1!M:M,Generation_1!$A:$A,$B$48,Generation_1!$B:$B,$H56)</f>
        <v>9580.5501093639068</v>
      </c>
      <c r="T56" s="1">
        <f>SUMIFS(Generation_1!N:N,Generation_1!$A:$A,$B$48,Generation_1!$B:$B,$H56)</f>
        <v>8272.5034705435519</v>
      </c>
      <c r="U56" s="1">
        <f>SUMIFS(Generation_1!O:O,Generation_1!$A:$A,$B$48,Generation_1!$B:$B,$H56)</f>
        <v>8498.2692955924304</v>
      </c>
      <c r="V56" s="1">
        <f>SUMIFS(Generation_1!P:P,Generation_1!$A:$A,$B$48,Generation_1!$B:$B,$H56)</f>
        <v>8940.011973377661</v>
      </c>
      <c r="W56" s="1">
        <f>SUMIFS(Generation_1!Q:Q,Generation_1!$A:$A,$B$48,Generation_1!$B:$B,$H56)</f>
        <v>9941.756390411454</v>
      </c>
      <c r="X56" s="1">
        <f>SUMIFS(Generation_1!R:R,Generation_1!$A:$A,$B$48,Generation_1!$B:$B,$H56)</f>
        <v>10621.538371152568</v>
      </c>
      <c r="Y56" s="1">
        <f>SUMIFS(Generation_1!S:S,Generation_1!$A:$A,$B$48,Generation_1!$B:$B,$H56)</f>
        <v>11050.14044040581</v>
      </c>
      <c r="Z56" s="1">
        <f>SUMIFS(Generation_1!T:T,Generation_1!$A:$A,$B$48,Generation_1!$B:$B,$H56)</f>
        <v>10697.50729426886</v>
      </c>
      <c r="AA56" s="1">
        <f>SUMIFS(Generation_1!U:U,Generation_1!$A:$A,$B$48,Generation_1!$B:$B,$H56)</f>
        <v>10547.722282229137</v>
      </c>
      <c r="AB56" s="1">
        <f>SUMIFS(Generation_1!V:V,Generation_1!$A:$A,$B$48,Generation_1!$B:$B,$H56)</f>
        <v>10234.005674056836</v>
      </c>
      <c r="AC56" s="1">
        <f>SUMIFS(Generation_1!W:W,Generation_1!$A:$A,$B$48,Generation_1!$B:$B,$H56)</f>
        <v>9745.6736239971797</v>
      </c>
      <c r="AE56" s="64"/>
      <c r="AF56" s="64"/>
    </row>
    <row r="57" spans="8:32">
      <c r="H57" s="69" t="s">
        <v>119</v>
      </c>
      <c r="I57" s="1">
        <f>SUMIFS(Generation_1!C:C,Generation_1!$A:$A,$B$48,Generation_1!$B:$B,$H57)</f>
        <v>281.91502082470748</v>
      </c>
      <c r="J57" s="1">
        <f>SUMIFS(Generation_1!D:D,Generation_1!$A:$A,$B$48,Generation_1!$B:$B,$H57)</f>
        <v>357.59266084476269</v>
      </c>
      <c r="K57" s="1">
        <f>SUMIFS(Generation_1!E:E,Generation_1!$A:$A,$B$48,Generation_1!$B:$B,$H57)</f>
        <v>455.32552242782373</v>
      </c>
      <c r="L57" s="1">
        <f>SUMIFS(Generation_1!F:F,Generation_1!$A:$A,$B$48,Generation_1!$B:$B,$H57)</f>
        <v>542.40776761134805</v>
      </c>
      <c r="M57" s="1">
        <f>SUMIFS(Generation_1!G:G,Generation_1!$A:$A,$B$48,Generation_1!$B:$B,$H57)</f>
        <v>608.99480573388973</v>
      </c>
      <c r="N57" s="1">
        <f>SUMIFS(Generation_1!H:H,Generation_1!$A:$A,$B$48,Generation_1!$B:$B,$H57)</f>
        <v>686.63347251612379</v>
      </c>
      <c r="O57" s="1">
        <f>SUMIFS(Generation_1!I:I,Generation_1!$A:$A,$B$48,Generation_1!$B:$B,$H57)</f>
        <v>761.68273079909716</v>
      </c>
      <c r="P57" s="1">
        <f>SUMIFS(Generation_1!J:J,Generation_1!$A:$A,$B$48,Generation_1!$B:$B,$H57)</f>
        <v>835.84079694021943</v>
      </c>
      <c r="Q57" s="1">
        <f>SUMIFS(Generation_1!K:K,Generation_1!$A:$A,$B$48,Generation_1!$B:$B,$H57)</f>
        <v>910.58633737974219</v>
      </c>
      <c r="R57" s="1">
        <f>SUMIFS(Generation_1!L:L,Generation_1!$A:$A,$B$48,Generation_1!$B:$B,$H57)</f>
        <v>952.03122490928843</v>
      </c>
      <c r="S57" s="1">
        <f>SUMIFS(Generation_1!M:M,Generation_1!$A:$A,$B$48,Generation_1!$B:$B,$H57)</f>
        <v>961.51962028952187</v>
      </c>
      <c r="T57" s="1">
        <f>SUMIFS(Generation_1!N:N,Generation_1!$A:$A,$B$48,Generation_1!$B:$B,$H57)</f>
        <v>948.76520370673552</v>
      </c>
      <c r="U57" s="1">
        <f>SUMIFS(Generation_1!O:O,Generation_1!$A:$A,$B$48,Generation_1!$B:$B,$H57)</f>
        <v>926.42596930700279</v>
      </c>
      <c r="V57" s="1">
        <f>SUMIFS(Generation_1!P:P,Generation_1!$A:$A,$B$48,Generation_1!$B:$B,$H57)</f>
        <v>924.72934111025381</v>
      </c>
      <c r="W57" s="1">
        <f>SUMIFS(Generation_1!Q:Q,Generation_1!$A:$A,$B$48,Generation_1!$B:$B,$H57)</f>
        <v>947.83425288261287</v>
      </c>
      <c r="X57" s="1">
        <f>SUMIFS(Generation_1!R:R,Generation_1!$A:$A,$B$48,Generation_1!$B:$B,$H57)</f>
        <v>1004.0217362271883</v>
      </c>
      <c r="Y57" s="1">
        <f>SUMIFS(Generation_1!S:S,Generation_1!$A:$A,$B$48,Generation_1!$B:$B,$H57)</f>
        <v>1058.4105707322008</v>
      </c>
      <c r="Z57" s="1">
        <f>SUMIFS(Generation_1!T:T,Generation_1!$A:$A,$B$48,Generation_1!$B:$B,$H57)</f>
        <v>1107.0167170521097</v>
      </c>
      <c r="AA57" s="1">
        <f>SUMIFS(Generation_1!U:U,Generation_1!$A:$A,$B$48,Generation_1!$B:$B,$H57)</f>
        <v>1153.8278414004865</v>
      </c>
      <c r="AB57" s="1">
        <f>SUMIFS(Generation_1!V:V,Generation_1!$A:$A,$B$48,Generation_1!$B:$B,$H57)</f>
        <v>1197.0288699064367</v>
      </c>
      <c r="AC57" s="1">
        <f>SUMIFS(Generation_1!W:W,Generation_1!$A:$A,$B$48,Generation_1!$B:$B,$H57)</f>
        <v>1223.196510781085</v>
      </c>
      <c r="AE57" s="64"/>
      <c r="AF57" s="64"/>
    </row>
    <row r="58" spans="8:32">
      <c r="H58" s="69" t="s">
        <v>120</v>
      </c>
      <c r="I58" s="1">
        <f>SUMIFS(Generation_1!C:C,Generation_1!$A:$A,$B$48,Generation_1!$B:$B,$H58)</f>
        <v>29171.425691475568</v>
      </c>
      <c r="J58" s="1">
        <f>SUMIFS(Generation_1!D:D,Generation_1!$A:$A,$B$48,Generation_1!$B:$B,$H58)</f>
        <v>30152.736221843428</v>
      </c>
      <c r="K58" s="1">
        <f>SUMIFS(Generation_1!E:E,Generation_1!$A:$A,$B$48,Generation_1!$B:$B,$H58)</f>
        <v>33774.85872250986</v>
      </c>
      <c r="L58" s="1">
        <f>SUMIFS(Generation_1!F:F,Generation_1!$A:$A,$B$48,Generation_1!$B:$B,$H58)</f>
        <v>37425.489511560409</v>
      </c>
      <c r="M58" s="1">
        <f>SUMIFS(Generation_1!G:G,Generation_1!$A:$A,$B$48,Generation_1!$B:$B,$H58)</f>
        <v>40059.134829884541</v>
      </c>
      <c r="N58" s="1">
        <f>SUMIFS(Generation_1!H:H,Generation_1!$A:$A,$B$48,Generation_1!$B:$B,$H58)</f>
        <v>40707.080278789756</v>
      </c>
      <c r="O58" s="1">
        <f>SUMIFS(Generation_1!I:I,Generation_1!$A:$A,$B$48,Generation_1!$B:$B,$H58)</f>
        <v>44805.802053088264</v>
      </c>
      <c r="P58" s="1">
        <f>SUMIFS(Generation_1!J:J,Generation_1!$A:$A,$B$48,Generation_1!$B:$B,$H58)</f>
        <v>47141.342192788157</v>
      </c>
      <c r="Q58" s="1">
        <f>SUMIFS(Generation_1!K:K,Generation_1!$A:$A,$B$48,Generation_1!$B:$B,$H58)</f>
        <v>48410.679858641568</v>
      </c>
      <c r="R58" s="1">
        <f>SUMIFS(Generation_1!L:L,Generation_1!$A:$A,$B$48,Generation_1!$B:$B,$H58)</f>
        <v>55692.404124563887</v>
      </c>
      <c r="S58" s="1">
        <f>SUMIFS(Generation_1!M:M,Generation_1!$A:$A,$B$48,Generation_1!$B:$B,$H58)</f>
        <v>67507.370379246204</v>
      </c>
      <c r="T58" s="1">
        <f>SUMIFS(Generation_1!N:N,Generation_1!$A:$A,$B$48,Generation_1!$B:$B,$H58)</f>
        <v>65606.803844846305</v>
      </c>
      <c r="U58" s="1">
        <f>SUMIFS(Generation_1!O:O,Generation_1!$A:$A,$B$48,Generation_1!$B:$B,$H58)</f>
        <v>65878.285564815815</v>
      </c>
      <c r="V58" s="1">
        <f>SUMIFS(Generation_1!P:P,Generation_1!$A:$A,$B$48,Generation_1!$B:$B,$H58)</f>
        <v>67199.160684120114</v>
      </c>
      <c r="W58" s="1">
        <f>SUMIFS(Generation_1!Q:Q,Generation_1!$A:$A,$B$48,Generation_1!$B:$B,$H58)</f>
        <v>83157.718383238243</v>
      </c>
      <c r="X58" s="1">
        <f>SUMIFS(Generation_1!R:R,Generation_1!$A:$A,$B$48,Generation_1!$B:$B,$H58)</f>
        <v>86085.711038661306</v>
      </c>
      <c r="Y58" s="1">
        <f>SUMIFS(Generation_1!S:S,Generation_1!$A:$A,$B$48,Generation_1!$B:$B,$H58)</f>
        <v>87588.630288198779</v>
      </c>
      <c r="Z58" s="1">
        <f>SUMIFS(Generation_1!T:T,Generation_1!$A:$A,$B$48,Generation_1!$B:$B,$H58)</f>
        <v>91174.461539650525</v>
      </c>
      <c r="AA58" s="1">
        <f>SUMIFS(Generation_1!U:U,Generation_1!$A:$A,$B$48,Generation_1!$B:$B,$H58)</f>
        <v>90110.501625868783</v>
      </c>
      <c r="AB58" s="1">
        <f>SUMIFS(Generation_1!V:V,Generation_1!$A:$A,$B$48,Generation_1!$B:$B,$H58)</f>
        <v>90667.04501009782</v>
      </c>
      <c r="AC58" s="1">
        <f>SUMIFS(Generation_1!W:W,Generation_1!$A:$A,$B$48,Generation_1!$B:$B,$H58)</f>
        <v>91935.533316455796</v>
      </c>
      <c r="AE58" s="64"/>
      <c r="AF58" s="64"/>
    </row>
    <row r="59" spans="8:32">
      <c r="H59" s="69" t="s">
        <v>121</v>
      </c>
      <c r="I59" s="1">
        <f>SUMIFS(Generation_1!C:C,Generation_1!$A:$A,$B$48,Generation_1!$B:$B,$H59)</f>
        <v>12774.527528157589</v>
      </c>
      <c r="J59" s="1">
        <f>SUMIFS(Generation_1!D:D,Generation_1!$A:$A,$B$48,Generation_1!$B:$B,$H59)</f>
        <v>15384.050673713749</v>
      </c>
      <c r="K59" s="1">
        <f>SUMIFS(Generation_1!E:E,Generation_1!$A:$A,$B$48,Generation_1!$B:$B,$H59)</f>
        <v>14970.455899979321</v>
      </c>
      <c r="L59" s="1">
        <f>SUMIFS(Generation_1!F:F,Generation_1!$A:$A,$B$48,Generation_1!$B:$B,$H59)</f>
        <v>14849.7917667238</v>
      </c>
      <c r="M59" s="1">
        <f>SUMIFS(Generation_1!G:G,Generation_1!$A:$A,$B$48,Generation_1!$B:$B,$H59)</f>
        <v>17924.434241427927</v>
      </c>
      <c r="N59" s="1">
        <f>SUMIFS(Generation_1!H:H,Generation_1!$A:$A,$B$48,Generation_1!$B:$B,$H59)</f>
        <v>19506.656694174439</v>
      </c>
      <c r="O59" s="1">
        <f>SUMIFS(Generation_1!I:I,Generation_1!$A:$A,$B$48,Generation_1!$B:$B,$H59)</f>
        <v>26634.165789509454</v>
      </c>
      <c r="P59" s="1">
        <f>SUMIFS(Generation_1!J:J,Generation_1!$A:$A,$B$48,Generation_1!$B:$B,$H59)</f>
        <v>23499.184116778681</v>
      </c>
      <c r="Q59" s="1">
        <f>SUMIFS(Generation_1!K:K,Generation_1!$A:$A,$B$48,Generation_1!$B:$B,$H59)</f>
        <v>24672.825038431343</v>
      </c>
      <c r="R59" s="1">
        <f>SUMIFS(Generation_1!L:L,Generation_1!$A:$A,$B$48,Generation_1!$B:$B,$H59)</f>
        <v>29551.719858625602</v>
      </c>
      <c r="S59" s="1">
        <f>SUMIFS(Generation_1!M:M,Generation_1!$A:$A,$B$48,Generation_1!$B:$B,$H59)</f>
        <v>32255.152342896963</v>
      </c>
      <c r="T59" s="1">
        <f>SUMIFS(Generation_1!N:N,Generation_1!$A:$A,$B$48,Generation_1!$B:$B,$H59)</f>
        <v>33940.102450744918</v>
      </c>
      <c r="U59" s="1">
        <f>SUMIFS(Generation_1!O:O,Generation_1!$A:$A,$B$48,Generation_1!$B:$B,$H59)</f>
        <v>32963.046119714927</v>
      </c>
      <c r="V59" s="1">
        <f>SUMIFS(Generation_1!P:P,Generation_1!$A:$A,$B$48,Generation_1!$B:$B,$H59)</f>
        <v>32660.185422887233</v>
      </c>
      <c r="W59" s="1">
        <f>SUMIFS(Generation_1!Q:Q,Generation_1!$A:$A,$B$48,Generation_1!$B:$B,$H59)</f>
        <v>33892.54622371625</v>
      </c>
      <c r="X59" s="1">
        <f>SUMIFS(Generation_1!R:R,Generation_1!$A:$A,$B$48,Generation_1!$B:$B,$H59)</f>
        <v>33829.442984887581</v>
      </c>
      <c r="Y59" s="1">
        <f>SUMIFS(Generation_1!S:S,Generation_1!$A:$A,$B$48,Generation_1!$B:$B,$H59)</f>
        <v>33991.898515480192</v>
      </c>
      <c r="Z59" s="1">
        <f>SUMIFS(Generation_1!T:T,Generation_1!$A:$A,$B$48,Generation_1!$B:$B,$H59)</f>
        <v>29908.733202765474</v>
      </c>
      <c r="AA59" s="1">
        <f>SUMIFS(Generation_1!U:U,Generation_1!$A:$A,$B$48,Generation_1!$B:$B,$H59)</f>
        <v>31338.716050287952</v>
      </c>
      <c r="AB59" s="1">
        <f>SUMIFS(Generation_1!V:V,Generation_1!$A:$A,$B$48,Generation_1!$B:$B,$H59)</f>
        <v>32063.741998426707</v>
      </c>
      <c r="AC59" s="1">
        <f>SUMIFS(Generation_1!W:W,Generation_1!$A:$A,$B$48,Generation_1!$B:$B,$H59)</f>
        <v>32809.356633049909</v>
      </c>
      <c r="AE59" s="64"/>
      <c r="AF59" s="64"/>
    </row>
    <row r="60" spans="8:32">
      <c r="H60" s="69" t="s">
        <v>122</v>
      </c>
      <c r="I60" s="1">
        <f>SUMIFS(Generation_1!C:C,Generation_1!$A:$A,$B$48,Generation_1!$B:$B,$H60)</f>
        <v>17784.776621535202</v>
      </c>
      <c r="J60" s="1">
        <f>SUMIFS(Generation_1!D:D,Generation_1!$A:$A,$B$48,Generation_1!$B:$B,$H60)</f>
        <v>20058.395020159303</v>
      </c>
      <c r="K60" s="1">
        <f>SUMIFS(Generation_1!E:E,Generation_1!$A:$A,$B$48,Generation_1!$B:$B,$H60)</f>
        <v>21894.0052453432</v>
      </c>
      <c r="L60" s="1">
        <f>SUMIFS(Generation_1!F:F,Generation_1!$A:$A,$B$48,Generation_1!$B:$B,$H60)</f>
        <v>23722.5393576551</v>
      </c>
      <c r="M60" s="1">
        <f>SUMIFS(Generation_1!G:G,Generation_1!$A:$A,$B$48,Generation_1!$B:$B,$H60)</f>
        <v>24972.3609973327</v>
      </c>
      <c r="N60" s="1">
        <f>SUMIFS(Generation_1!H:H,Generation_1!$A:$A,$B$48,Generation_1!$B:$B,$H60)</f>
        <v>25383.880124844098</v>
      </c>
      <c r="O60" s="1">
        <f>SUMIFS(Generation_1!I:I,Generation_1!$A:$A,$B$48,Generation_1!$B:$B,$H60)</f>
        <v>25835.323493322303</v>
      </c>
      <c r="P60" s="1">
        <f>SUMIFS(Generation_1!J:J,Generation_1!$A:$A,$B$48,Generation_1!$B:$B,$H60)</f>
        <v>26293.915667188798</v>
      </c>
      <c r="Q60" s="1">
        <f>SUMIFS(Generation_1!K:K,Generation_1!$A:$A,$B$48,Generation_1!$B:$B,$H60)</f>
        <v>26769.913425144601</v>
      </c>
      <c r="R60" s="1">
        <f>SUMIFS(Generation_1!L:L,Generation_1!$A:$A,$B$48,Generation_1!$B:$B,$H60)</f>
        <v>27217.324143909394</v>
      </c>
      <c r="S60" s="1">
        <f>SUMIFS(Generation_1!M:M,Generation_1!$A:$A,$B$48,Generation_1!$B:$B,$H60)</f>
        <v>27726.394873981801</v>
      </c>
      <c r="T60" s="1">
        <f>SUMIFS(Generation_1!N:N,Generation_1!$A:$A,$B$48,Generation_1!$B:$B,$H60)</f>
        <v>28395.687856529301</v>
      </c>
      <c r="U60" s="1">
        <f>SUMIFS(Generation_1!O:O,Generation_1!$A:$A,$B$48,Generation_1!$B:$B,$H60)</f>
        <v>29360.030050053105</v>
      </c>
      <c r="V60" s="1">
        <f>SUMIFS(Generation_1!P:P,Generation_1!$A:$A,$B$48,Generation_1!$B:$B,$H60)</f>
        <v>30715.186744301798</v>
      </c>
      <c r="W60" s="1">
        <f>SUMIFS(Generation_1!Q:Q,Generation_1!$A:$A,$B$48,Generation_1!$B:$B,$H60)</f>
        <v>32815.697958362398</v>
      </c>
      <c r="X60" s="1">
        <f>SUMIFS(Generation_1!R:R,Generation_1!$A:$A,$B$48,Generation_1!$B:$B,$H60)</f>
        <v>34656.500216120003</v>
      </c>
      <c r="Y60" s="1">
        <f>SUMIFS(Generation_1!S:S,Generation_1!$A:$A,$B$48,Generation_1!$B:$B,$H60)</f>
        <v>35843.975708207996</v>
      </c>
      <c r="Z60" s="1">
        <f>SUMIFS(Generation_1!T:T,Generation_1!$A:$A,$B$48,Generation_1!$B:$B,$H60)</f>
        <v>36910.180016023805</v>
      </c>
      <c r="AA60" s="1">
        <f>SUMIFS(Generation_1!U:U,Generation_1!$A:$A,$B$48,Generation_1!$B:$B,$H60)</f>
        <v>37915.2417240215</v>
      </c>
      <c r="AB60" s="1">
        <f>SUMIFS(Generation_1!V:V,Generation_1!$A:$A,$B$48,Generation_1!$B:$B,$H60)</f>
        <v>39169.501920989409</v>
      </c>
      <c r="AC60" s="1">
        <f>SUMIFS(Generation_1!W:W,Generation_1!$A:$A,$B$48,Generation_1!$B:$B,$H60)</f>
        <v>40807.315713715601</v>
      </c>
    </row>
    <row r="61" spans="8:32">
      <c r="H61" s="82" t="s">
        <v>313</v>
      </c>
    </row>
    <row r="62" spans="8:32">
      <c r="H62" s="69" t="s">
        <v>126</v>
      </c>
      <c r="I62" s="1">
        <f>SUMIFS(Generation_1!C:C,Generation_1!$A:$A,$B$48,Generation_1!$B:$B,$H62)</f>
        <v>-308.89657655839414</v>
      </c>
      <c r="J62" s="1">
        <f>SUMIFS(Generation_1!D:D,Generation_1!$A:$A,$B$48,Generation_1!$B:$B,$H62)</f>
        <v>-493.00547101127972</v>
      </c>
      <c r="K62" s="1">
        <f>SUMIFS(Generation_1!E:E,Generation_1!$A:$A,$B$48,Generation_1!$B:$B,$H62)</f>
        <v>-874.54331330610023</v>
      </c>
      <c r="L62" s="1">
        <f>SUMIFS(Generation_1!F:F,Generation_1!$A:$A,$B$48,Generation_1!$B:$B,$H62)</f>
        <v>-1038.5995558310367</v>
      </c>
      <c r="M62" s="1">
        <f>SUMIFS(Generation_1!G:G,Generation_1!$A:$A,$B$48,Generation_1!$B:$B,$H62)</f>
        <v>-2292.4918258895859</v>
      </c>
      <c r="N62" s="1">
        <f>SUMIFS(Generation_1!H:H,Generation_1!$A:$A,$B$48,Generation_1!$B:$B,$H62)</f>
        <v>-3472.7083085365507</v>
      </c>
      <c r="O62" s="1">
        <f>SUMIFS(Generation_1!I:I,Generation_1!$A:$A,$B$48,Generation_1!$B:$B,$H62)</f>
        <v>-9346.0379487646242</v>
      </c>
      <c r="P62" s="1">
        <f>SUMIFS(Generation_1!J:J,Generation_1!$A:$A,$B$48,Generation_1!$B:$B,$H62)</f>
        <v>-9082.030631688498</v>
      </c>
      <c r="Q62" s="1">
        <f>SUMIFS(Generation_1!K:K,Generation_1!$A:$A,$B$48,Generation_1!$B:$B,$H62)</f>
        <v>-9835.1843443826783</v>
      </c>
      <c r="R62" s="1">
        <f>SUMIFS(Generation_1!L:L,Generation_1!$A:$A,$B$48,Generation_1!$B:$B,$H62)</f>
        <v>-10169.766276629593</v>
      </c>
      <c r="S62" s="1">
        <f>SUMIFS(Generation_1!M:M,Generation_1!$A:$A,$B$48,Generation_1!$B:$B,$H62)</f>
        <v>-12324.558103052363</v>
      </c>
      <c r="T62" s="1">
        <f>SUMIFS(Generation_1!N:N,Generation_1!$A:$A,$B$48,Generation_1!$B:$B,$H62)</f>
        <v>-10684.218124511252</v>
      </c>
      <c r="U62" s="1">
        <f>SUMIFS(Generation_1!O:O,Generation_1!$A:$A,$B$48,Generation_1!$B:$B,$H62)</f>
        <v>-10814.291085552324</v>
      </c>
      <c r="V62" s="1">
        <f>SUMIFS(Generation_1!P:P,Generation_1!$A:$A,$B$48,Generation_1!$B:$B,$H62)</f>
        <v>-11400.798647331654</v>
      </c>
      <c r="W62" s="1">
        <f>SUMIFS(Generation_1!Q:Q,Generation_1!$A:$A,$B$48,Generation_1!$B:$B,$H62)</f>
        <v>-13060.464801094888</v>
      </c>
      <c r="X62" s="1">
        <f>SUMIFS(Generation_1!R:R,Generation_1!$A:$A,$B$48,Generation_1!$B:$B,$H62)</f>
        <v>-13877.077042959338</v>
      </c>
      <c r="Y62" s="1">
        <f>SUMIFS(Generation_1!S:S,Generation_1!$A:$A,$B$48,Generation_1!$B:$B,$H62)</f>
        <v>-14226.752886252081</v>
      </c>
      <c r="Z62" s="1">
        <f>SUMIFS(Generation_1!T:T,Generation_1!$A:$A,$B$48,Generation_1!$B:$B,$H62)</f>
        <v>-13763.437364063708</v>
      </c>
      <c r="AA62" s="1">
        <f>SUMIFS(Generation_1!U:U,Generation_1!$A:$A,$B$48,Generation_1!$B:$B,$H62)</f>
        <v>-13478.983717735377</v>
      </c>
      <c r="AB62" s="1">
        <f>SUMIFS(Generation_1!V:V,Generation_1!$A:$A,$B$48,Generation_1!$B:$B,$H62)</f>
        <v>-12879.305098364512</v>
      </c>
      <c r="AC62" s="1">
        <f>SUMIFS(Generation_1!W:W,Generation_1!$A:$A,$B$48,Generation_1!$B:$B,$H62)</f>
        <v>-12307.454157668371</v>
      </c>
    </row>
    <row r="63" spans="8:32">
      <c r="H63" s="69" t="s">
        <v>127</v>
      </c>
      <c r="I63" s="1">
        <f>SUMIFS(Generation_1!C:C,Generation_1!$A:$A,$B$48,Generation_1!$B:$B,$H63)</f>
        <v>-331.507489158699</v>
      </c>
      <c r="J63" s="1">
        <f>SUMIFS(Generation_1!D:D,Generation_1!$A:$A,$B$48,Generation_1!$B:$B,$H63)</f>
        <v>-420.46276645292386</v>
      </c>
      <c r="K63" s="1">
        <f>SUMIFS(Generation_1!E:E,Generation_1!$A:$A,$B$48,Generation_1!$B:$B,$H63)</f>
        <v>-535.21347478394398</v>
      </c>
      <c r="L63" s="1">
        <f>SUMIFS(Generation_1!F:F,Generation_1!$A:$A,$B$48,Generation_1!$B:$B,$H63)</f>
        <v>-637.8902780402658</v>
      </c>
      <c r="M63" s="1">
        <f>SUMIFS(Generation_1!G:G,Generation_1!$A:$A,$B$48,Generation_1!$B:$B,$H63)</f>
        <v>-716.02290390235999</v>
      </c>
      <c r="N63" s="1">
        <f>SUMIFS(Generation_1!H:H,Generation_1!$A:$A,$B$48,Generation_1!$B:$B,$H63)</f>
        <v>-807.22981185479375</v>
      </c>
      <c r="O63" s="1">
        <f>SUMIFS(Generation_1!I:I,Generation_1!$A:$A,$B$48,Generation_1!$B:$B,$H63)</f>
        <v>-895.60106586312861</v>
      </c>
      <c r="P63" s="1">
        <f>SUMIFS(Generation_1!J:J,Generation_1!$A:$A,$B$48,Generation_1!$B:$B,$H63)</f>
        <v>-982.6564355811754</v>
      </c>
      <c r="Q63" s="1">
        <f>SUMIFS(Generation_1!K:K,Generation_1!$A:$A,$B$48,Generation_1!$B:$B,$H63)</f>
        <v>-1070.8877586542862</v>
      </c>
      <c r="R63" s="1">
        <f>SUMIFS(Generation_1!L:L,Generation_1!$A:$A,$B$48,Generation_1!$B:$B,$H63)</f>
        <v>-1119.3454004825983</v>
      </c>
      <c r="S63" s="1">
        <f>SUMIFS(Generation_1!M:M,Generation_1!$A:$A,$B$48,Generation_1!$B:$B,$H63)</f>
        <v>-1130.7209381885627</v>
      </c>
      <c r="T63" s="1">
        <f>SUMIFS(Generation_1!N:N,Generation_1!$A:$A,$B$48,Generation_1!$B:$B,$H63)</f>
        <v>-1115.6663001873824</v>
      </c>
      <c r="U63" s="1">
        <f>SUMIFS(Generation_1!O:O,Generation_1!$A:$A,$B$48,Generation_1!$B:$B,$H63)</f>
        <v>-1089.0953746947666</v>
      </c>
      <c r="V63" s="1">
        <f>SUMIFS(Generation_1!P:P,Generation_1!$A:$A,$B$48,Generation_1!$B:$B,$H63)</f>
        <v>-1087.58626058355</v>
      </c>
      <c r="W63" s="1">
        <f>SUMIFS(Generation_1!Q:Q,Generation_1!$A:$A,$B$48,Generation_1!$B:$B,$H63)</f>
        <v>-1114.4777097068791</v>
      </c>
      <c r="X63" s="1">
        <f>SUMIFS(Generation_1!R:R,Generation_1!$A:$A,$B$48,Generation_1!$B:$B,$H63)</f>
        <v>-1180.4461172070087</v>
      </c>
      <c r="Y63" s="1">
        <f>SUMIFS(Generation_1!S:S,Generation_1!$A:$A,$B$48,Generation_1!$B:$B,$H63)</f>
        <v>-1244.6228475250327</v>
      </c>
      <c r="Z63" s="1">
        <f>SUMIFS(Generation_1!T:T,Generation_1!$A:$A,$B$48,Generation_1!$B:$B,$H63)</f>
        <v>-1301.6452703741327</v>
      </c>
      <c r="AA63" s="1">
        <f>SUMIFS(Generation_1!U:U,Generation_1!$A:$A,$B$48,Generation_1!$B:$B,$H63)</f>
        <v>-1357.0741284054131</v>
      </c>
      <c r="AB63" s="1">
        <f>SUMIFS(Generation_1!V:V,Generation_1!$A:$A,$B$48,Generation_1!$B:$B,$H63)</f>
        <v>-1407.5153946852774</v>
      </c>
      <c r="AC63" s="1">
        <f>SUMIFS(Generation_1!W:W,Generation_1!$A:$A,$B$48,Generation_1!$B:$B,$H63)</f>
        <v>-1438.5164855461037</v>
      </c>
    </row>
    <row r="65" spans="1:30">
      <c r="H65" s="69" t="s">
        <v>124</v>
      </c>
      <c r="I65" s="1">
        <f>SUMIFS(Generation_1!C:C,Generation_1!$A:$A,$B$48,Generation_1!$B:$B,$H65)</f>
        <v>0.15635033281440891</v>
      </c>
      <c r="J65" s="1">
        <f>SUMIFS(Generation_1!D:D,Generation_1!$A:$A,$B$48,Generation_1!$B:$B,$H65)</f>
        <v>4.5706807373424259E-2</v>
      </c>
      <c r="K65" s="1">
        <f>SUMIFS(Generation_1!E:E,Generation_1!$A:$A,$B$48,Generation_1!$B:$B,$H65)</f>
        <v>0.27914014728335307</v>
      </c>
      <c r="L65" s="1">
        <f>SUMIFS(Generation_1!F:F,Generation_1!$A:$A,$B$48,Generation_1!$B:$B,$H65)</f>
        <v>0.83603487700269663</v>
      </c>
      <c r="M65" s="1">
        <f>SUMIFS(Generation_1!G:G,Generation_1!$A:$A,$B$48,Generation_1!$B:$B,$H65)</f>
        <v>1.2377445666789442</v>
      </c>
      <c r="N65" s="1">
        <f>SUMIFS(Generation_1!H:H,Generation_1!$A:$A,$B$48,Generation_1!$B:$B,$H65)</f>
        <v>0.76729106584461626</v>
      </c>
      <c r="O65" s="1">
        <f>SUMIFS(Generation_1!I:I,Generation_1!$A:$A,$B$48,Generation_1!$B:$B,$H65)</f>
        <v>0.61588278665009999</v>
      </c>
      <c r="P65" s="1">
        <f>SUMIFS(Generation_1!J:J,Generation_1!$A:$A,$B$48,Generation_1!$B:$B,$H65)</f>
        <v>1.1382972966524822</v>
      </c>
      <c r="Q65" s="1">
        <f>SUMIFS(Generation_1!K:K,Generation_1!$A:$A,$B$48,Generation_1!$B:$B,$H65)</f>
        <v>1.7325825911650998</v>
      </c>
      <c r="R65" s="1">
        <f>SUMIFS(Generation_1!L:L,Generation_1!$A:$A,$B$48,Generation_1!$B:$B,$H65)</f>
        <v>0.88709135409441631</v>
      </c>
      <c r="S65" s="1">
        <f>SUMIFS(Generation_1!M:M,Generation_1!$A:$A,$B$48,Generation_1!$B:$B,$H65)</f>
        <v>1.4686119828865387</v>
      </c>
      <c r="T65" s="1">
        <f>SUMIFS(Generation_1!N:N,Generation_1!$A:$A,$B$48,Generation_1!$B:$B,$H65)</f>
        <v>1.0855531278794917</v>
      </c>
      <c r="U65" s="1">
        <f>SUMIFS(Generation_1!O:O,Generation_1!$A:$A,$B$48,Generation_1!$B:$B,$H65)</f>
        <v>1.7107171517603192</v>
      </c>
      <c r="V65" s="1">
        <f>SUMIFS(Generation_1!P:P,Generation_1!$A:$A,$B$48,Generation_1!$B:$B,$H65)</f>
        <v>1.9352157593729999</v>
      </c>
      <c r="W65" s="1">
        <f>SUMIFS(Generation_1!Q:Q,Generation_1!$A:$A,$B$48,Generation_1!$B:$B,$H65)</f>
        <v>1.314238742636352</v>
      </c>
      <c r="X65" s="1">
        <f>SUMIFS(Generation_1!R:R,Generation_1!$A:$A,$B$48,Generation_1!$B:$B,$H65)</f>
        <v>3.0807276270657162</v>
      </c>
      <c r="Y65" s="1">
        <f>SUMIFS(Generation_1!S:S,Generation_1!$A:$A,$B$48,Generation_1!$B:$B,$H65)</f>
        <v>1.4971602810177802</v>
      </c>
      <c r="Z65" s="1">
        <f>SUMIFS(Generation_1!T:T,Generation_1!$A:$A,$B$48,Generation_1!$B:$B,$H65)</f>
        <v>2.8011887949150043</v>
      </c>
      <c r="AA65" s="1">
        <f>SUMIFS(Generation_1!U:U,Generation_1!$A:$A,$B$48,Generation_1!$B:$B,$H65)</f>
        <v>4.0141478178106329</v>
      </c>
      <c r="AB65" s="1">
        <f>SUMIFS(Generation_1!V:V,Generation_1!$A:$A,$B$48,Generation_1!$B:$B,$H65)</f>
        <v>3.2772106188829637</v>
      </c>
      <c r="AC65" s="1">
        <f>SUMIFS(Generation_1!W:W,Generation_1!$A:$A,$B$48,Generation_1!$B:$B,$H65)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95729.210859816725</v>
      </c>
      <c r="J74" s="1">
        <f>SUMIFS(Generation_1!M:M,Generation_1!$A:$A,$B$71,Generation_1!$B:$B,$H74)</f>
        <v>60759.618691664451</v>
      </c>
      <c r="K74" s="1">
        <f>SUMIFS(Generation_1!W:W,Generation_1!$A:$A,$B$71,Generation_1!$B:$B,$H74)</f>
        <v>25808.852640639401</v>
      </c>
    </row>
    <row r="75" spans="1:30">
      <c r="H75" s="69" t="s">
        <v>114</v>
      </c>
      <c r="I75" s="1">
        <f>SUMIFS(Generation_1!C:C,Generation_1!$A:$A,$B$71,Generation_1!$B:$B,$H75)</f>
        <v>31398.765107289375</v>
      </c>
      <c r="J75" s="1">
        <f>SUMIFS(Generation_1!M:M,Generation_1!$A:$A,$B$71,Generation_1!$B:$B,$H75)</f>
        <v>6531.7346963628888</v>
      </c>
      <c r="K75" s="1">
        <f>SUMIFS(Generation_1!W:W,Generation_1!$A:$A,$B$71,Generation_1!$B:$B,$H75)</f>
        <v>2321.3639488134309</v>
      </c>
    </row>
    <row r="76" spans="1:30">
      <c r="H76" s="69" t="s">
        <v>115</v>
      </c>
      <c r="I76" s="1">
        <f>SUMIFS(Generation_1!C:C,Generation_1!$A:$A,$B$71,Generation_1!$B:$B,$H76)</f>
        <v>3133.6998204226766</v>
      </c>
      <c r="J76" s="1">
        <f>SUMIFS(Generation_1!M:M,Generation_1!$A:$A,$B$71,Generation_1!$B:$B,$H76)</f>
        <v>8746.6928700786193</v>
      </c>
      <c r="K76" s="1">
        <f>SUMIFS(Generation_1!W:W,Generation_1!$A:$A,$B$71,Generation_1!$B:$B,$H76)</f>
        <v>11176.791154277838</v>
      </c>
    </row>
    <row r="77" spans="1:30">
      <c r="H77" s="69" t="s">
        <v>116</v>
      </c>
      <c r="I77" s="1">
        <f>SUMIFS(Generation_1!C:C,Generation_1!$A:$A,$B$71,Generation_1!$B:$B,$H77)</f>
        <v>113.39375650694541</v>
      </c>
      <c r="J77" s="1">
        <f>SUMIFS(Generation_1!M:M,Generation_1!$A:$A,$B$71,Generation_1!$B:$B,$H77)</f>
        <v>1988.8528909197371</v>
      </c>
      <c r="K77" s="1">
        <f>SUMIFS(Generation_1!W:W,Generation_1!$A:$A,$B$71,Generation_1!$B:$B,$H77)</f>
        <v>28037.46639047132</v>
      </c>
    </row>
    <row r="78" spans="1:30">
      <c r="H78" s="69" t="s">
        <v>117</v>
      </c>
      <c r="I78" s="1">
        <f>SUMIFS(Generation_1!C:C,Generation_1!$A:$A,$B$71,Generation_1!$B:$B,$H78)</f>
        <v>16142.820109188882</v>
      </c>
      <c r="J78" s="1">
        <f>SUMIFS(Generation_1!M:M,Generation_1!$A:$A,$B$71,Generation_1!$B:$B,$H78)</f>
        <v>13574.347716225197</v>
      </c>
      <c r="K78" s="1">
        <f>SUMIFS(Generation_1!W:W,Generation_1!$A:$A,$B$71,Generation_1!$B:$B,$H78)</f>
        <v>11990.237011771471</v>
      </c>
    </row>
    <row r="79" spans="1:30">
      <c r="H79" s="69" t="s">
        <v>118</v>
      </c>
      <c r="I79" s="1">
        <f>SUMIFS(Generation_1!C:C,Generation_1!$A:$A,$B$71,Generation_1!$B:$B,$H79)</f>
        <v>255.17949585688078</v>
      </c>
      <c r="J79" s="1">
        <f>SUMIFS(Generation_1!M:M,Generation_1!$A:$A,$B$71,Generation_1!$B:$B,$H79)</f>
        <v>9580.5501093639068</v>
      </c>
      <c r="K79" s="1">
        <f>SUMIFS(Generation_1!W:W,Generation_1!$A:$A,$B$71,Generation_1!$B:$B,$H79)</f>
        <v>9745.6736239971797</v>
      </c>
    </row>
    <row r="80" spans="1:30">
      <c r="H80" s="69" t="s">
        <v>119</v>
      </c>
      <c r="I80" s="1">
        <f>SUMIFS(Generation_1!C:C,Generation_1!$A:$A,$B$71,Generation_1!$B:$B,$H80)</f>
        <v>281.91502082470748</v>
      </c>
      <c r="J80" s="1">
        <f>SUMIFS(Generation_1!M:M,Generation_1!$A:$A,$B$71,Generation_1!$B:$B,$H80)</f>
        <v>961.51962028952187</v>
      </c>
      <c r="K80" s="1">
        <f>SUMIFS(Generation_1!W:W,Generation_1!$A:$A,$B$71,Generation_1!$B:$B,$H80)</f>
        <v>1223.196510781085</v>
      </c>
    </row>
    <row r="81" spans="1:30">
      <c r="H81" s="69" t="s">
        <v>120</v>
      </c>
      <c r="I81" s="1">
        <f>SUMIFS(Generation_1!C:C,Generation_1!$A:$A,$B$71,Generation_1!$B:$B,$H81)</f>
        <v>29171.425691475568</v>
      </c>
      <c r="J81" s="1">
        <f>SUMIFS(Generation_1!M:M,Generation_1!$A:$A,$B$71,Generation_1!$B:$B,$H81)</f>
        <v>67507.370379246204</v>
      </c>
      <c r="K81" s="1">
        <f>SUMIFS(Generation_1!W:W,Generation_1!$A:$A,$B$71,Generation_1!$B:$B,$H81)</f>
        <v>91935.533316455796</v>
      </c>
    </row>
    <row r="82" spans="1:30">
      <c r="H82" s="69" t="s">
        <v>121</v>
      </c>
      <c r="I82" s="1">
        <f>SUMIFS(Generation_1!C:C,Generation_1!$A:$A,$B$71,Generation_1!$B:$B,$H82)</f>
        <v>12774.527528157589</v>
      </c>
      <c r="J82" s="1">
        <f>SUMIFS(Generation_1!M:M,Generation_1!$A:$A,$B$71,Generation_1!$B:$B,$H82)</f>
        <v>32255.152342896963</v>
      </c>
      <c r="K82" s="1">
        <f>SUMIFS(Generation_1!W:W,Generation_1!$A:$A,$B$71,Generation_1!$B:$B,$H82)</f>
        <v>32809.356633049909</v>
      </c>
    </row>
    <row r="83" spans="1:30">
      <c r="H83" s="69" t="s">
        <v>122</v>
      </c>
      <c r="I83" s="1">
        <f>SUMIFS(Generation_1!C:C,Generation_1!$A:$A,$B$71,Generation_1!$B:$B,$H83)</f>
        <v>17784.776621535202</v>
      </c>
      <c r="J83" s="1">
        <f>SUMIFS(Generation_1!M:M,Generation_1!$A:$A,$B$71,Generation_1!$B:$B,$H83)</f>
        <v>27726.394873981801</v>
      </c>
      <c r="K83" s="1">
        <f>SUMIFS(Generation_1!W:W,Generation_1!$A:$A,$B$71,Generation_1!$B:$B,$H83)</f>
        <v>40807.315713715601</v>
      </c>
    </row>
    <row r="84" spans="1:30">
      <c r="H84" s="70" t="s">
        <v>313</v>
      </c>
    </row>
    <row r="85" spans="1:30">
      <c r="H85" s="69" t="s">
        <v>126</v>
      </c>
      <c r="I85" s="1">
        <f>SUMIFS(Generation_1!C:C,Generation_1!$A:$A,$B$71,Generation_1!$B:$B,$H85)</f>
        <v>-308.89657655839414</v>
      </c>
      <c r="J85" s="1">
        <f>SUMIFS(Generation_1!M:M,Generation_1!$A:$A,$B$71,Generation_1!$B:$B,$H85)</f>
        <v>-12324.558103052363</v>
      </c>
      <c r="K85" s="1">
        <f>SUMIFS(Generation_1!W:W,Generation_1!$A:$A,$B$71,Generation_1!$B:$B,$H85)</f>
        <v>-12307.454157668371</v>
      </c>
    </row>
    <row r="86" spans="1:30">
      <c r="H86" s="69" t="s">
        <v>127</v>
      </c>
      <c r="I86" s="1">
        <f>SUMIFS(Generation_1!C:C,Generation_1!$A:$A,$B$71,Generation_1!$B:$B,$H86)</f>
        <v>-331.507489158699</v>
      </c>
      <c r="J86" s="1">
        <f>SUMIFS(Generation_1!M:M,Generation_1!$A:$A,$B$71,Generation_1!$B:$B,$H86)</f>
        <v>-1130.7209381885627</v>
      </c>
      <c r="K86" s="1">
        <f>SUMIFS(Generation_1!W:W,Generation_1!$A:$A,$B$71,Generation_1!$B:$B,$H86)</f>
        <v>-1438.5164855461037</v>
      </c>
    </row>
    <row r="88" spans="1:30">
      <c r="H88" s="69" t="s">
        <v>124</v>
      </c>
      <c r="I88" s="1">
        <f>SUMIFS(Generation_1!C:C,Generation_1!$A:$A,$B$71,Generation_1!$B:$B,$H88)</f>
        <v>0.15635033281440891</v>
      </c>
      <c r="J88" s="1">
        <f>SUMIFS(Generation_1!M:M,Generation_1!$A:$A,$B$71,Generation_1!$B:$B,$H88)</f>
        <v>1.4686119828865387</v>
      </c>
      <c r="K88" s="1">
        <f>SUMIFS(Generation_1!W:W,Generation_1!$A:$A,$B$71,Generation_1!$B:$B,$H88)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552.67716681219997</v>
      </c>
      <c r="J96" s="1">
        <f>SUMIFS(StorageCapacity_1!D:D,StorageCapacity_1!$A:$A,$B$93,StorageCapacity_1!$B:$B,$H96)</f>
        <v>578.87961130640008</v>
      </c>
      <c r="K96" s="1">
        <f>SUMIFS(StorageCapacity_1!E:E,StorageCapacity_1!$A:$A,$B$93,StorageCapacity_1!$B:$B,$H96)</f>
        <v>607.70728726840002</v>
      </c>
      <c r="L96" s="1">
        <f>SUMIFS(StorageCapacity_1!F:F,StorageCapacity_1!$A:$A,$B$93,StorageCapacity_1!$B:$B,$H96)</f>
        <v>639.41404809029996</v>
      </c>
      <c r="M96" s="1">
        <f>SUMIFS(StorageCapacity_1!G:G,StorageCapacity_1!$A:$A,$B$93,StorageCapacity_1!$B:$B,$H96)</f>
        <v>754.02324781350001</v>
      </c>
      <c r="N96" s="1">
        <f>SUMIFS(StorageCapacity_1!H:H,StorageCapacity_1!$A:$A,$B$93,StorageCapacity_1!$B:$B,$H96)</f>
        <v>963.2955346599</v>
      </c>
      <c r="O96" s="1">
        <f>SUMIFS(StorageCapacity_1!I:I,StorageCapacity_1!$A:$A,$B$93,StorageCapacity_1!$B:$B,$H96)</f>
        <v>1244.5842334068</v>
      </c>
      <c r="P96" s="1">
        <f>SUMIFS(StorageCapacity_1!J:J,StorageCapacity_1!$A:$A,$B$93,StorageCapacity_1!$B:$B,$H96)</f>
        <v>1607.3425256992</v>
      </c>
      <c r="Q96" s="1">
        <f>SUMIFS(StorageCapacity_1!K:K,StorageCapacity_1!$A:$A,$B$93,StorageCapacity_1!$B:$B,$H96)</f>
        <v>2067.0522074388</v>
      </c>
      <c r="R96" s="1">
        <f>SUMIFS(StorageCapacity_1!L:L,StorageCapacity_1!$A:$A,$B$93,StorageCapacity_1!$B:$B,$H96)</f>
        <v>2425.0015695644997</v>
      </c>
      <c r="S96" s="1">
        <f>SUMIFS(StorageCapacity_1!M:M,StorageCapacity_1!$A:$A,$B$93,StorageCapacity_1!$B:$B,$H96)</f>
        <v>3100.0867617240997</v>
      </c>
      <c r="T96" s="1">
        <f>SUMIFS(StorageCapacity_1!N:N,StorageCapacity_1!$A:$A,$B$93,StorageCapacity_1!$B:$B,$H96)</f>
        <v>3359.6123193161998</v>
      </c>
      <c r="U96" s="1">
        <f>SUMIFS(StorageCapacity_1!O:O,StorageCapacity_1!$A:$A,$B$93,StorageCapacity_1!$B:$B,$H96)</f>
        <v>3537.2764735928004</v>
      </c>
      <c r="V96" s="1">
        <f>SUMIFS(StorageCapacity_1!P:P,StorageCapacity_1!$A:$A,$B$93,StorageCapacity_1!$B:$B,$H96)</f>
        <v>3753.8183980977997</v>
      </c>
      <c r="W96" s="1">
        <f>SUMIFS(StorageCapacity_1!Q:Q,StorageCapacity_1!$A:$A,$B$93,StorageCapacity_1!$B:$B,$H96)</f>
        <v>4087.1161435877998</v>
      </c>
      <c r="X96" s="1">
        <f>SUMIFS(StorageCapacity_1!R:R,StorageCapacity_1!$A:$A,$B$93,StorageCapacity_1!$B:$B,$H96)</f>
        <v>4381.762906636799</v>
      </c>
      <c r="Y96" s="1">
        <f>SUMIFS(StorageCapacity_1!S:S,StorageCapacity_1!$A:$A,$B$93,StorageCapacity_1!$B:$B,$H96)</f>
        <v>4648.4349453496998</v>
      </c>
      <c r="Z96" s="1">
        <f>SUMIFS(StorageCapacity_1!T:T,StorageCapacity_1!$A:$A,$B$93,StorageCapacity_1!$B:$B,$H96)</f>
        <v>4917.8112728889992</v>
      </c>
      <c r="AA96" s="1">
        <f>SUMIFS(StorageCapacity_1!U:U,StorageCapacity_1!$A:$A,$B$93,StorageCapacity_1!$B:$B,$H96)</f>
        <v>5300.7573521845998</v>
      </c>
      <c r="AB96" s="1">
        <f>SUMIFS(StorageCapacity_1!V:V,StorageCapacity_1!$A:$A,$B$93,StorageCapacity_1!$B:$B,$H96)</f>
        <v>5453.6522719684999</v>
      </c>
      <c r="AC96" s="1">
        <f>SUMIFS(StorageCapacity_1!W:W,StorageCapacity_1!$A:$A,$B$93,StorageCapacity_1!$B:$B,$H96)</f>
        <v>5605.2369267879994</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1022.42771816</v>
      </c>
      <c r="N97" s="1">
        <f>SUMIFS(StorageCapacity_1!H:H,StorageCapacity_1!$A:$A,$B$93,StorageCapacity_1!$B:$B,$H97)</f>
        <v>1253.82240714</v>
      </c>
      <c r="O97" s="1">
        <f>SUMIFS(StorageCapacity_1!I:I,StorageCapacity_1!$A:$A,$B$93,StorageCapacity_1!$B:$B,$H97)</f>
        <v>2156.82518321</v>
      </c>
      <c r="P97" s="1">
        <f>SUMIFS(StorageCapacity_1!J:J,StorageCapacity_1!$A:$A,$B$93,StorageCapacity_1!$B:$B,$H97)</f>
        <v>2851.7826786200003</v>
      </c>
      <c r="Q97" s="1">
        <f>SUMIFS(StorageCapacity_1!K:K,StorageCapacity_1!$A:$A,$B$93,StorageCapacity_1!$B:$B,$H97)</f>
        <v>2911.6582448099998</v>
      </c>
      <c r="R97" s="1">
        <f>SUMIFS(StorageCapacity_1!L:L,StorageCapacity_1!$A:$A,$B$93,StorageCapacity_1!$B:$B,$H97)</f>
        <v>3234.6253780699999</v>
      </c>
      <c r="S97" s="1">
        <f>SUMIFS(StorageCapacity_1!M:M,StorageCapacity_1!$A:$A,$B$93,StorageCapacity_1!$B:$B,$H97)</f>
        <v>3489.8590741800003</v>
      </c>
      <c r="T97" s="1">
        <f>SUMIFS(StorageCapacity_1!N:N,StorageCapacity_1!$A:$A,$B$93,StorageCapacity_1!$B:$B,$H97)</f>
        <v>3539.8058901300001</v>
      </c>
      <c r="U97" s="1">
        <f>SUMIFS(StorageCapacity_1!O:O,StorageCapacity_1!$A:$A,$B$93,StorageCapacity_1!$B:$B,$H97)</f>
        <v>3944.4293810300001</v>
      </c>
      <c r="V97" s="1">
        <f>SUMIFS(StorageCapacity_1!P:P,StorageCapacity_1!$A:$A,$B$93,StorageCapacity_1!$B:$B,$H97)</f>
        <v>3964.5203132500001</v>
      </c>
      <c r="W97" s="1">
        <f>SUMIFS(StorageCapacity_1!Q:Q,StorageCapacity_1!$A:$A,$B$93,StorageCapacity_1!$B:$B,$H97)</f>
        <v>4431.1138911899998</v>
      </c>
      <c r="X97" s="1">
        <f>SUMIFS(StorageCapacity_1!R:R,StorageCapacity_1!$A:$A,$B$93,StorageCapacity_1!$B:$B,$H97)</f>
        <v>5073.1730816400004</v>
      </c>
      <c r="Y97" s="1">
        <f>SUMIFS(StorageCapacity_1!S:S,StorageCapacity_1!$A:$A,$B$93,StorageCapacity_1!$B:$B,$H97)</f>
        <v>5477.3070887600006</v>
      </c>
      <c r="Z97" s="1">
        <f>SUMIFS(StorageCapacity_1!T:T,StorageCapacity_1!$A:$A,$B$93,StorageCapacity_1!$B:$B,$H97)</f>
        <v>5477.3070887600006</v>
      </c>
      <c r="AA97" s="1">
        <f>SUMIFS(StorageCapacity_1!U:U,StorageCapacity_1!$A:$A,$B$93,StorageCapacity_1!$B:$B,$H97)</f>
        <v>5477.3070887600006</v>
      </c>
      <c r="AB97" s="1">
        <f>SUMIFS(StorageCapacity_1!V:V,StorageCapacity_1!$A:$A,$B$93,StorageCapacity_1!$B:$B,$H97)</f>
        <v>5477.3070887600006</v>
      </c>
      <c r="AC97" s="1">
        <f>SUMIFS(StorageCapacity_1!W:W,StorageCapacity_1!$A:$A,$B$93,StorageCapacity_1!$B:$B,$H97)</f>
        <v>5501.4197262000007</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2095.3496495600002</v>
      </c>
      <c r="T98" s="1">
        <f>SUMIFS(StorageCapacity_1!N:N,StorageCapacity_1!$A:$A,$B$93,StorageCapacity_1!$B:$B,$H98)</f>
        <v>2095.3496495600002</v>
      </c>
      <c r="U98" s="1">
        <f>SUMIFS(StorageCapacity_1!O:O,StorageCapacity_1!$A:$A,$B$93,StorageCapacity_1!$B:$B,$H98)</f>
        <v>2120.2103844000003</v>
      </c>
      <c r="V98" s="1">
        <f>SUMIFS(StorageCapacity_1!P:P,StorageCapacity_1!$A:$A,$B$93,StorageCapacity_1!$B:$B,$H98)</f>
        <v>2120.2103844000003</v>
      </c>
      <c r="W98" s="1">
        <f>SUMIFS(StorageCapacity_1!Q:Q,StorageCapacity_1!$A:$A,$B$93,StorageCapacity_1!$B:$B,$H98)</f>
        <v>2768.2954558400002</v>
      </c>
      <c r="X98" s="1">
        <f>SUMIFS(StorageCapacity_1!R:R,StorageCapacity_1!$A:$A,$B$93,StorageCapacity_1!$B:$B,$H98)</f>
        <v>2768.2954558400002</v>
      </c>
      <c r="Y98" s="1">
        <f>SUMIFS(StorageCapacity_1!S:S,StorageCapacity_1!$A:$A,$B$93,StorageCapacity_1!$B:$B,$H98)</f>
        <v>3119.0484209699998</v>
      </c>
      <c r="Z98" s="1">
        <f>SUMIFS(StorageCapacity_1!T:T,StorageCapacity_1!$A:$A,$B$93,StorageCapacity_1!$B:$B,$H98)</f>
        <v>3214.8055975100001</v>
      </c>
      <c r="AA98" s="1">
        <f>SUMIFS(StorageCapacity_1!U:U,StorageCapacity_1!$A:$A,$B$93,StorageCapacity_1!$B:$B,$H98)</f>
        <v>3264.86073485</v>
      </c>
      <c r="AB98" s="1">
        <f>SUMIFS(StorageCapacity_1!V:V,StorageCapacity_1!$A:$A,$B$93,StorageCapacity_1!$B:$B,$H98)</f>
        <v>3264.86073485</v>
      </c>
      <c r="AC98" s="1">
        <f>SUMIFS(StorageCapacity_1!W:W,StorageCapacity_1!$A:$A,$B$93,StorageCapacity_1!$B:$B,$H98)</f>
        <v>3264.86073485</v>
      </c>
    </row>
    <row r="99" spans="1:30">
      <c r="H99" s="69" t="s">
        <v>119</v>
      </c>
      <c r="I99" s="1">
        <f>SUMIFS(StorageCapacity_1!C:C,StorageCapacity_1!$A:$A,$B$93,StorageCapacity_1!$B:$B,$H99)</f>
        <v>394.01575021862766</v>
      </c>
      <c r="J99" s="1">
        <f>SUMIFS(StorageCapacity_1!D:D,StorageCapacity_1!$A:$A,$B$93,StorageCapacity_1!$B:$B,$H99)</f>
        <v>502.328229698418</v>
      </c>
      <c r="K99" s="1">
        <f>SUMIFS(StorageCapacity_1!E:E,StorageCapacity_1!$A:$A,$B$93,StorageCapacity_1!$B:$B,$H99)</f>
        <v>645.40062488589058</v>
      </c>
      <c r="L99" s="1">
        <f>SUMIFS(StorageCapacity_1!F:F,StorageCapacity_1!$A:$A,$B$93,StorageCapacity_1!$B:$B,$H99)</f>
        <v>845.21529365329457</v>
      </c>
      <c r="M99" s="1">
        <f>SUMIFS(StorageCapacity_1!G:G,StorageCapacity_1!$A:$A,$B$93,StorageCapacity_1!$B:$B,$H99)</f>
        <v>1006.4745334347186</v>
      </c>
      <c r="N99" s="1">
        <f>SUMIFS(StorageCapacity_1!H:H,StorageCapacity_1!$A:$A,$B$93,StorageCapacity_1!$B:$B,$H99)</f>
        <v>1122.1592244337342</v>
      </c>
      <c r="O99" s="1">
        <f>SUMIFS(StorageCapacity_1!I:I,StorageCapacity_1!$A:$A,$B$93,StorageCapacity_1!$B:$B,$H99)</f>
        <v>1242.6667701341746</v>
      </c>
      <c r="P99" s="1">
        <f>SUMIFS(StorageCapacity_1!J:J,StorageCapacity_1!$A:$A,$B$93,StorageCapacity_1!$B:$B,$H99)</f>
        <v>1362.5452311776774</v>
      </c>
      <c r="Q99" s="1">
        <f>SUMIFS(StorageCapacity_1!K:K,StorageCapacity_1!$A:$A,$B$93,StorageCapacity_1!$B:$B,$H99)</f>
        <v>1487.7264656797456</v>
      </c>
      <c r="R99" s="1">
        <f>SUMIFS(StorageCapacity_1!L:L,StorageCapacity_1!$A:$A,$B$93,StorageCapacity_1!$B:$B,$H99)</f>
        <v>1484.0131881802909</v>
      </c>
      <c r="S99" s="1">
        <f>SUMIFS(StorageCapacity_1!M:M,StorageCapacity_1!$A:$A,$B$93,StorageCapacity_1!$B:$B,$H99)</f>
        <v>1467.8616590199974</v>
      </c>
      <c r="T99" s="1">
        <f>SUMIFS(StorageCapacity_1!N:N,StorageCapacity_1!$A:$A,$B$93,StorageCapacity_1!$B:$B,$H99)</f>
        <v>1403.4350823008599</v>
      </c>
      <c r="U99" s="1">
        <f>SUMIFS(StorageCapacity_1!O:O,StorageCapacity_1!$A:$A,$B$93,StorageCapacity_1!$B:$B,$H99)</f>
        <v>1352.4703746959419</v>
      </c>
      <c r="V99" s="1">
        <f>SUMIFS(StorageCapacity_1!P:P,StorageCapacity_1!$A:$A,$B$93,StorageCapacity_1!$B:$B,$H99)</f>
        <v>1340.274960659513</v>
      </c>
      <c r="W99" s="1">
        <f>SUMIFS(StorageCapacity_1!Q:Q,StorageCapacity_1!$A:$A,$B$93,StorageCapacity_1!$B:$B,$H99)</f>
        <v>1377.8226171428357</v>
      </c>
      <c r="X99" s="1">
        <f>SUMIFS(StorageCapacity_1!R:R,StorageCapacity_1!$A:$A,$B$93,StorageCapacity_1!$B:$B,$H99)</f>
        <v>1418.0856534526777</v>
      </c>
      <c r="Y99" s="1">
        <f>SUMIFS(StorageCapacity_1!S:S,StorageCapacity_1!$A:$A,$B$93,StorageCapacity_1!$B:$B,$H99)</f>
        <v>1461.09081777748</v>
      </c>
      <c r="Z99" s="1">
        <f>SUMIFS(StorageCapacity_1!T:T,StorageCapacity_1!$A:$A,$B$93,StorageCapacity_1!$B:$B,$H99)</f>
        <v>1531.8096272779424</v>
      </c>
      <c r="AA99" s="1">
        <f>SUMIFS(StorageCapacity_1!U:U,StorageCapacity_1!$A:$A,$B$93,StorageCapacity_1!$B:$B,$H99)</f>
        <v>1610.9029326154134</v>
      </c>
      <c r="AB99" s="1">
        <f>SUMIFS(StorageCapacity_1!V:V,StorageCapacity_1!$A:$A,$B$93,StorageCapacity_1!$B:$B,$H99)</f>
        <v>1636.882467743613</v>
      </c>
      <c r="AC99" s="1">
        <f>SUMIFS(StorageCapacity_1!W:W,StorageCapacity_1!$A:$A,$B$93,StorageCapacity_1!$B:$B,$H99)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245.70334341838196</v>
      </c>
      <c r="J112" s="1">
        <f>SUMIFS(StorageGeneration_1!D:D,StorageGeneration_1!$A:$A,$B$109,StorageGeneration_1!$B:$B,$H112)</f>
        <v>258.84219328896285</v>
      </c>
      <c r="K112" s="1">
        <f>SUMIFS(StorageGeneration_1!E:E,StorageGeneration_1!$A:$A,$B$109,StorageGeneration_1!$B:$B,$H112)</f>
        <v>269.14678980921428</v>
      </c>
      <c r="L112" s="1">
        <f>SUMIFS(StorageGeneration_1!F:F,StorageGeneration_1!$A:$A,$B$109,StorageGeneration_1!$B:$B,$H112)</f>
        <v>276.15744330573153</v>
      </c>
      <c r="M112" s="1">
        <f>SUMIFS(StorageGeneration_1!G:G,StorageGeneration_1!$A:$A,$B$109,StorageGeneration_1!$B:$B,$H112)</f>
        <v>395.3270200252922</v>
      </c>
      <c r="N112" s="1">
        <f>SUMIFS(StorageGeneration_1!H:H,StorageGeneration_1!$A:$A,$B$109,StorageGeneration_1!$B:$B,$H112)</f>
        <v>564.53580508713492</v>
      </c>
      <c r="O112" s="1">
        <f>SUMIFS(StorageGeneration_1!I:I,StorageGeneration_1!$A:$A,$B$109,StorageGeneration_1!$B:$B,$H112)</f>
        <v>772.54312029781704</v>
      </c>
      <c r="P112" s="1">
        <f>SUMIFS(StorageGeneration_1!J:J,StorageGeneration_1!$A:$A,$B$109,StorageGeneration_1!$B:$B,$H112)</f>
        <v>1011.6078811506586</v>
      </c>
      <c r="Q112" s="1">
        <f>SUMIFS(StorageGeneration_1!K:K,StorageGeneration_1!$A:$A,$B$109,StorageGeneration_1!$B:$B,$H112)</f>
        <v>1327.7116600562572</v>
      </c>
      <c r="R112" s="1">
        <f>SUMIFS(StorageGeneration_1!L:L,StorageGeneration_1!$A:$A,$B$109,StorageGeneration_1!$B:$B,$H112)</f>
        <v>1567.4645397302543</v>
      </c>
      <c r="S112" s="1">
        <f>SUMIFS(StorageGeneration_1!M:M,StorageGeneration_1!$A:$A,$B$109,StorageGeneration_1!$B:$B,$H112)</f>
        <v>1930.5850726213478</v>
      </c>
      <c r="T112" s="1">
        <f>SUMIFS(StorageGeneration_1!N:N,StorageGeneration_1!$A:$A,$B$109,StorageGeneration_1!$B:$B,$H112)</f>
        <v>1932.2289670268037</v>
      </c>
      <c r="U112" s="1">
        <f>SUMIFS(StorageGeneration_1!O:O,StorageGeneration_1!$A:$A,$B$109,StorageGeneration_1!$B:$B,$H112)</f>
        <v>1958.3635770034659</v>
      </c>
      <c r="V112" s="1">
        <f>SUMIFS(StorageGeneration_1!P:P,StorageGeneration_1!$A:$A,$B$109,StorageGeneration_1!$B:$B,$H112)</f>
        <v>2125.5763759723509</v>
      </c>
      <c r="W112" s="1">
        <f>SUMIFS(StorageGeneration_1!Q:Q,StorageGeneration_1!$A:$A,$B$109,StorageGeneration_1!$B:$B,$H112)</f>
        <v>2284.0010010087326</v>
      </c>
      <c r="X112" s="1">
        <f>SUMIFS(StorageGeneration_1!R:R,StorageGeneration_1!$A:$A,$B$109,StorageGeneration_1!$B:$B,$H112)</f>
        <v>2433.5126753426275</v>
      </c>
      <c r="Y112" s="1">
        <f>SUMIFS(StorageGeneration_1!S:S,StorageGeneration_1!$A:$A,$B$109,StorageGeneration_1!$B:$B,$H112)</f>
        <v>2353.8758468604983</v>
      </c>
      <c r="Z112" s="1">
        <f>SUMIFS(StorageGeneration_1!T:T,StorageGeneration_1!$A:$A,$B$109,StorageGeneration_1!$B:$B,$H112)</f>
        <v>2331.513432523268</v>
      </c>
      <c r="AA112" s="1">
        <f>SUMIFS(StorageGeneration_1!U:U,StorageGeneration_1!$A:$A,$B$109,StorageGeneration_1!$B:$B,$H112)</f>
        <v>2457.9176036767431</v>
      </c>
      <c r="AB112" s="1">
        <f>SUMIFS(StorageGeneration_1!V:V,StorageGeneration_1!$A:$A,$B$109,StorageGeneration_1!$B:$B,$H112)</f>
        <v>2586.5656631498773</v>
      </c>
      <c r="AC112" s="1">
        <f>SUMIFS(StorageGeneration_1!W:W,StorageGeneration_1!$A:$A,$B$109,StorageGeneration_1!$B:$B,$H112)</f>
        <v>2579.7749181575896</v>
      </c>
    </row>
    <row r="113" spans="1:30">
      <c r="H113" s="25" t="s">
        <v>130</v>
      </c>
      <c r="I113" s="1">
        <f>SUMIFS(StorageGeneration_1!C:C,StorageGeneration_1!$A:$A,$B$109,StorageGeneration_1!$B:$B,$H113)</f>
        <v>9.4761524384988114</v>
      </c>
      <c r="J113" s="1">
        <f>SUMIFS(StorageGeneration_1!D:D,StorageGeneration_1!$A:$A,$B$109,StorageGeneration_1!$B:$B,$H113)</f>
        <v>56.640531176051518</v>
      </c>
      <c r="K113" s="1">
        <f>SUMIFS(StorageGeneration_1!E:E,StorageGeneration_1!$A:$A,$B$109,StorageGeneration_1!$B:$B,$H113)</f>
        <v>272.1120906834862</v>
      </c>
      <c r="L113" s="1">
        <f>SUMIFS(StorageGeneration_1!F:F,StorageGeneration_1!$A:$A,$B$109,StorageGeneration_1!$B:$B,$H113)</f>
        <v>242.29898385331026</v>
      </c>
      <c r="M113" s="1">
        <f>SUMIFS(StorageGeneration_1!G:G,StorageGeneration_1!$A:$A,$B$109,StorageGeneration_1!$B:$B,$H113)</f>
        <v>423.62385493198303</v>
      </c>
      <c r="N113" s="1">
        <f>SUMIFS(StorageGeneration_1!H:H,StorageGeneration_1!$A:$A,$B$109,StorageGeneration_1!$B:$B,$H113)</f>
        <v>821.1322774555324</v>
      </c>
      <c r="O113" s="1">
        <f>SUMIFS(StorageGeneration_1!I:I,StorageGeneration_1!$A:$A,$B$109,StorageGeneration_1!$B:$B,$H113)</f>
        <v>2607.2548225316177</v>
      </c>
      <c r="P113" s="1">
        <f>SUMIFS(StorageGeneration_1!J:J,StorageGeneration_1!$A:$A,$B$109,StorageGeneration_1!$B:$B,$H113)</f>
        <v>3440.0568566195698</v>
      </c>
      <c r="Q113" s="1">
        <f>SUMIFS(StorageGeneration_1!K:K,StorageGeneration_1!$A:$A,$B$109,StorageGeneration_1!$B:$B,$H113)</f>
        <v>3678.5893834418021</v>
      </c>
      <c r="R113" s="1">
        <f>SUMIFS(StorageGeneration_1!L:L,StorageGeneration_1!$A:$A,$B$109,StorageGeneration_1!$B:$B,$H113)</f>
        <v>4364.621544558433</v>
      </c>
      <c r="S113" s="1">
        <f>SUMIFS(StorageGeneration_1!M:M,StorageGeneration_1!$A:$A,$B$109,StorageGeneration_1!$B:$B,$H113)</f>
        <v>4779.6899904961765</v>
      </c>
      <c r="T113" s="1">
        <f>SUMIFS(StorageGeneration_1!N:N,StorageGeneration_1!$A:$A,$B$109,StorageGeneration_1!$B:$B,$H113)</f>
        <v>4652.5826341417978</v>
      </c>
      <c r="U113" s="1">
        <f>SUMIFS(StorageGeneration_1!O:O,StorageGeneration_1!$A:$A,$B$109,StorageGeneration_1!$B:$B,$H113)</f>
        <v>4992.5159401437168</v>
      </c>
      <c r="V113" s="1">
        <f>SUMIFS(StorageGeneration_1!P:P,StorageGeneration_1!$A:$A,$B$109,StorageGeneration_1!$B:$B,$H113)</f>
        <v>5186.3078390088949</v>
      </c>
      <c r="W113" s="1">
        <f>SUMIFS(StorageGeneration_1!Q:Q,StorageGeneration_1!$A:$A,$B$109,StorageGeneration_1!$B:$B,$H113)</f>
        <v>4547.3044329246923</v>
      </c>
      <c r="X113" s="1">
        <f>SUMIFS(StorageGeneration_1!R:R,StorageGeneration_1!$A:$A,$B$109,StorageGeneration_1!$B:$B,$H113)</f>
        <v>5262.2295570853794</v>
      </c>
      <c r="Y113" s="1">
        <f>SUMIFS(StorageGeneration_1!S:S,StorageGeneration_1!$A:$A,$B$109,StorageGeneration_1!$B:$B,$H113)</f>
        <v>5657.4280271313228</v>
      </c>
      <c r="Z113" s="1">
        <f>SUMIFS(StorageGeneration_1!T:T,StorageGeneration_1!$A:$A,$B$109,StorageGeneration_1!$B:$B,$H113)</f>
        <v>4907.3439127634674</v>
      </c>
      <c r="AA113" s="1">
        <f>SUMIFS(StorageGeneration_1!U:U,StorageGeneration_1!$A:$A,$B$109,StorageGeneration_1!$B:$B,$H113)</f>
        <v>4936.7250802722829</v>
      </c>
      <c r="AB113" s="1">
        <f>SUMIFS(StorageGeneration_1!V:V,StorageGeneration_1!$A:$A,$B$109,StorageGeneration_1!$B:$B,$H113)</f>
        <v>4719.0516050635606</v>
      </c>
      <c r="AC113" s="1">
        <f>SUMIFS(StorageGeneration_1!W:W,StorageGeneration_1!$A:$A,$B$109,StorageGeneration_1!$B:$B,$H113)</f>
        <v>4506.8200041600521</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138.20656918851461</v>
      </c>
      <c r="M114" s="1">
        <f>SUMIFS(StorageGeneration_1!G:G,StorageGeneration_1!$A:$A,$B$109,StorageGeneration_1!$B:$B,$H114)</f>
        <v>831.62172837180083</v>
      </c>
      <c r="N114" s="1">
        <f>SUMIFS(StorageGeneration_1!H:H,StorageGeneration_1!$A:$A,$B$109,StorageGeneration_1!$B:$B,$H114)</f>
        <v>1109.8087539170967</v>
      </c>
      <c r="O114" s="1">
        <f>SUMIFS(StorageGeneration_1!I:I,StorageGeneration_1!$A:$A,$B$109,StorageGeneration_1!$B:$B,$H114)</f>
        <v>3229.9767432030189</v>
      </c>
      <c r="P114" s="1">
        <f>SUMIFS(StorageGeneration_1!J:J,StorageGeneration_1!$A:$A,$B$109,StorageGeneration_1!$B:$B,$H114)</f>
        <v>2611.3695942031427</v>
      </c>
      <c r="Q114" s="1">
        <f>SUMIFS(StorageGeneration_1!K:K,StorageGeneration_1!$A:$A,$B$109,StorageGeneration_1!$B:$B,$H114)</f>
        <v>2615.0599426909594</v>
      </c>
      <c r="R114" s="1">
        <f>SUMIFS(StorageGeneration_1!L:L,StorageGeneration_1!$A:$A,$B$109,StorageGeneration_1!$B:$B,$H114)</f>
        <v>1990.9478432295841</v>
      </c>
      <c r="S114" s="1">
        <f>SUMIFS(StorageGeneration_1!M:M,StorageGeneration_1!$A:$A,$B$109,StorageGeneration_1!$B:$B,$H114)</f>
        <v>2805.7545095616324</v>
      </c>
      <c r="T114" s="1">
        <f>SUMIFS(StorageGeneration_1!N:N,StorageGeneration_1!$A:$A,$B$109,StorageGeneration_1!$B:$B,$H114)</f>
        <v>1638.5593520882621</v>
      </c>
      <c r="U114" s="1">
        <f>SUMIFS(StorageGeneration_1!O:O,StorageGeneration_1!$A:$A,$B$109,StorageGeneration_1!$B:$B,$H114)</f>
        <v>1448.4643689827926</v>
      </c>
      <c r="V114" s="1">
        <f>SUMIFS(StorageGeneration_1!P:P,StorageGeneration_1!$A:$A,$B$109,StorageGeneration_1!$B:$B,$H114)</f>
        <v>1505.1783474260774</v>
      </c>
      <c r="W114" s="1">
        <f>SUMIFS(StorageGeneration_1!Q:Q,StorageGeneration_1!$A:$A,$B$109,StorageGeneration_1!$B:$B,$H114)</f>
        <v>2985.3209688143361</v>
      </c>
      <c r="X114" s="1">
        <f>SUMIFS(StorageGeneration_1!R:R,StorageGeneration_1!$A:$A,$B$109,StorageGeneration_1!$B:$B,$H114)</f>
        <v>2806.3961108133276</v>
      </c>
      <c r="Y114" s="1">
        <f>SUMIFS(StorageGeneration_1!S:S,StorageGeneration_1!$A:$A,$B$109,StorageGeneration_1!$B:$B,$H114)</f>
        <v>2944.0249075415604</v>
      </c>
      <c r="Z114" s="1">
        <f>SUMIFS(StorageGeneration_1!T:T,StorageGeneration_1!$A:$A,$B$109,StorageGeneration_1!$B:$B,$H114)</f>
        <v>3368.9615134670453</v>
      </c>
      <c r="AA114" s="1">
        <f>SUMIFS(StorageGeneration_1!U:U,StorageGeneration_1!$A:$A,$B$109,StorageGeneration_1!$B:$B,$H114)</f>
        <v>3077.7671647940147</v>
      </c>
      <c r="AB114" s="1">
        <f>SUMIFS(StorageGeneration_1!V:V,StorageGeneration_1!$A:$A,$B$109,StorageGeneration_1!$B:$B,$H114)</f>
        <v>2853.7785112529873</v>
      </c>
      <c r="AC114" s="1">
        <f>SUMIFS(StorageGeneration_1!W:W,StorageGeneration_1!$A:$A,$B$109,StorageGeneration_1!$B:$B,$H114)</f>
        <v>2591.5793886873266</v>
      </c>
    </row>
    <row r="115" spans="1:30">
      <c r="H115" s="25" t="s">
        <v>119</v>
      </c>
      <c r="I115" s="1">
        <f>SUMIFS(StorageGeneration_1!C:C,StorageGeneration_1!$A:$A,$B$109,StorageGeneration_1!$B:$B,$H115)</f>
        <v>281.91502082470748</v>
      </c>
      <c r="J115" s="1">
        <f>SUMIFS(StorageGeneration_1!D:D,StorageGeneration_1!$A:$A,$B$109,StorageGeneration_1!$B:$B,$H115)</f>
        <v>357.59266084476269</v>
      </c>
      <c r="K115" s="1">
        <f>SUMIFS(StorageGeneration_1!E:E,StorageGeneration_1!$A:$A,$B$109,StorageGeneration_1!$B:$B,$H115)</f>
        <v>455.32552242782373</v>
      </c>
      <c r="L115" s="1">
        <f>SUMIFS(StorageGeneration_1!F:F,StorageGeneration_1!$A:$A,$B$109,StorageGeneration_1!$B:$B,$H115)</f>
        <v>542.40776761134805</v>
      </c>
      <c r="M115" s="1">
        <f>SUMIFS(StorageGeneration_1!G:G,StorageGeneration_1!$A:$A,$B$109,StorageGeneration_1!$B:$B,$H115)</f>
        <v>608.99480573388973</v>
      </c>
      <c r="N115" s="1">
        <f>SUMIFS(StorageGeneration_1!H:H,StorageGeneration_1!$A:$A,$B$109,StorageGeneration_1!$B:$B,$H115)</f>
        <v>686.63347251612379</v>
      </c>
      <c r="O115" s="1">
        <f>SUMIFS(StorageGeneration_1!I:I,StorageGeneration_1!$A:$A,$B$109,StorageGeneration_1!$B:$B,$H115)</f>
        <v>761.68273079909716</v>
      </c>
      <c r="P115" s="1">
        <f>SUMIFS(StorageGeneration_1!J:J,StorageGeneration_1!$A:$A,$B$109,StorageGeneration_1!$B:$B,$H115)</f>
        <v>835.84079694021943</v>
      </c>
      <c r="Q115" s="1">
        <f>SUMIFS(StorageGeneration_1!K:K,StorageGeneration_1!$A:$A,$B$109,StorageGeneration_1!$B:$B,$H115)</f>
        <v>910.58633737974219</v>
      </c>
      <c r="R115" s="1">
        <f>SUMIFS(StorageGeneration_1!L:L,StorageGeneration_1!$A:$A,$B$109,StorageGeneration_1!$B:$B,$H115)</f>
        <v>952.03122490928843</v>
      </c>
      <c r="S115" s="1">
        <f>SUMIFS(StorageGeneration_1!M:M,StorageGeneration_1!$A:$A,$B$109,StorageGeneration_1!$B:$B,$H115)</f>
        <v>961.51962028952187</v>
      </c>
      <c r="T115" s="1">
        <f>SUMIFS(StorageGeneration_1!N:N,StorageGeneration_1!$A:$A,$B$109,StorageGeneration_1!$B:$B,$H115)</f>
        <v>948.76520370673552</v>
      </c>
      <c r="U115" s="1">
        <f>SUMIFS(StorageGeneration_1!O:O,StorageGeneration_1!$A:$A,$B$109,StorageGeneration_1!$B:$B,$H115)</f>
        <v>926.42596930700279</v>
      </c>
      <c r="V115" s="1">
        <f>SUMIFS(StorageGeneration_1!P:P,StorageGeneration_1!$A:$A,$B$109,StorageGeneration_1!$B:$B,$H115)</f>
        <v>924.72934111025381</v>
      </c>
      <c r="W115" s="1">
        <f>SUMIFS(StorageGeneration_1!Q:Q,StorageGeneration_1!$A:$A,$B$109,StorageGeneration_1!$B:$B,$H115)</f>
        <v>947.83425288261287</v>
      </c>
      <c r="X115" s="1">
        <f>SUMIFS(StorageGeneration_1!R:R,StorageGeneration_1!$A:$A,$B$109,StorageGeneration_1!$B:$B,$H115)</f>
        <v>1004.0217362271883</v>
      </c>
      <c r="Y115" s="1">
        <f>SUMIFS(StorageGeneration_1!S:S,StorageGeneration_1!$A:$A,$B$109,StorageGeneration_1!$B:$B,$H115)</f>
        <v>1058.4105707322008</v>
      </c>
      <c r="Z115" s="1">
        <f>SUMIFS(StorageGeneration_1!T:T,StorageGeneration_1!$A:$A,$B$109,StorageGeneration_1!$B:$B,$H115)</f>
        <v>1107.0167170521097</v>
      </c>
      <c r="AA115" s="1">
        <f>SUMIFS(StorageGeneration_1!U:U,StorageGeneration_1!$A:$A,$B$109,StorageGeneration_1!$B:$B,$H115)</f>
        <v>1153.8278414004865</v>
      </c>
      <c r="AB115" s="1">
        <f>SUMIFS(StorageGeneration_1!V:V,StorageGeneration_1!$A:$A,$B$109,StorageGeneration_1!$B:$B,$H115)</f>
        <v>1197.0288699064367</v>
      </c>
      <c r="AC115" s="1">
        <f>SUMIFS(StorageGeneration_1!W:W,StorageGeneration_1!$A:$A,$B$109,StorageGeneration_1!$B:$B,$H115)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752.53429163999999</v>
      </c>
      <c r="M129" s="1">
        <f>SUMIFS(DispatchableCapacity_1!G:G,DispatchableCapacity_1!$A:$A,$B$125,DispatchableCapacity_1!$B:$B,$H129)</f>
        <v>752.53429163999999</v>
      </c>
      <c r="N129" s="1">
        <f>SUMIFS(DispatchableCapacity_1!H:H,DispatchableCapacity_1!$A:$A,$B$125,DispatchableCapacity_1!$B:$B,$H129)</f>
        <v>1392.43060788</v>
      </c>
      <c r="O129" s="1">
        <f>SUMIFS(DispatchableCapacity_1!I:I,DispatchableCapacity_1!$A:$A,$B$125,DispatchableCapacity_1!$B:$B,$H129)</f>
        <v>1468.19552256</v>
      </c>
      <c r="P129" s="1">
        <f>SUMIFS(DispatchableCapacity_1!J:J,DispatchableCapacity_1!$A:$A,$B$125,DispatchableCapacity_1!$B:$B,$H129)</f>
        <v>1705.95941124</v>
      </c>
      <c r="Q129" s="1">
        <f>SUMIFS(DispatchableCapacity_1!K:K,DispatchableCapacity_1!$A:$A,$B$125,DispatchableCapacity_1!$B:$B,$H129)</f>
        <v>1921.16142954</v>
      </c>
      <c r="R129" s="1">
        <f>SUMIFS(DispatchableCapacity_1!L:L,DispatchableCapacity_1!$A:$A,$B$125,DispatchableCapacity_1!$B:$B,$H129)</f>
        <v>2194.5277599000001</v>
      </c>
      <c r="S129" s="1">
        <f>SUMIFS(DispatchableCapacity_1!M:M,DispatchableCapacity_1!$A:$A,$B$125,DispatchableCapacity_1!$B:$B,$H129)</f>
        <v>3967.2842354400004</v>
      </c>
      <c r="T129" s="1">
        <f>SUMIFS(DispatchableCapacity_1!N:N,DispatchableCapacity_1!$A:$A,$B$125,DispatchableCapacity_1!$B:$B,$H129)</f>
        <v>4842.7365769799999</v>
      </c>
      <c r="U129" s="1">
        <f>SUMIFS(DispatchableCapacity_1!O:O,DispatchableCapacity_1!$A:$A,$B$125,DispatchableCapacity_1!$B:$B,$H129)</f>
        <v>4934.54802096</v>
      </c>
      <c r="V129" s="1">
        <f>SUMIFS(DispatchableCapacity_1!P:P,DispatchableCapacity_1!$A:$A,$B$125,DispatchableCapacity_1!$B:$B,$H129)</f>
        <v>5566.7518995</v>
      </c>
      <c r="W129" s="1">
        <f>SUMIFS(DispatchableCapacity_1!Q:Q,DispatchableCapacity_1!$A:$A,$B$125,DispatchableCapacity_1!$B:$B,$H129)</f>
        <v>5566.7518995</v>
      </c>
      <c r="X129" s="1">
        <f>SUMIFS(DispatchableCapacity_1!R:R,DispatchableCapacity_1!$A:$A,$B$125,DispatchableCapacity_1!$B:$B,$H129)</f>
        <v>6693.9914746200002</v>
      </c>
      <c r="Y129" s="1">
        <f>SUMIFS(DispatchableCapacity_1!S:S,DispatchableCapacity_1!$A:$A,$B$125,DispatchableCapacity_1!$B:$B,$H129)</f>
        <v>8140.208903400001</v>
      </c>
      <c r="Z129" s="1">
        <f>SUMIFS(DispatchableCapacity_1!T:T,DispatchableCapacity_1!$A:$A,$B$125,DispatchableCapacity_1!$B:$B,$H129)</f>
        <v>8255.2262631600006</v>
      </c>
      <c r="AA129" s="1">
        <f>SUMIFS(DispatchableCapacity_1!U:U,DispatchableCapacity_1!$A:$A,$B$125,DispatchableCapacity_1!$B:$B,$H129)</f>
        <v>8424.367366020002</v>
      </c>
      <c r="AB129" s="1">
        <f>SUMIFS(DispatchableCapacity_1!V:V,DispatchableCapacity_1!$A:$A,$B$125,DispatchableCapacity_1!$B:$B,$H129)</f>
        <v>8424.367366020002</v>
      </c>
      <c r="AC129" s="1">
        <f>SUMIFS(DispatchableCapacity_1!W:W,DispatchableCapacity_1!$A:$A,$B$125,DispatchableCapacity_1!$B:$B,$H129)</f>
        <v>9092.286986940002</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107.05334277280673</v>
      </c>
      <c r="J131" s="1">
        <f>SUMIFS(DispatchableCapacity_1!D:D,DispatchableCapacity_1!$A:$A,$B$125,DispatchableCapacity_1!$B:$B,$H131)</f>
        <v>133.25578726700675</v>
      </c>
      <c r="K131" s="1">
        <f>SUMIFS(DispatchableCapacity_1!E:E,DispatchableCapacity_1!$A:$A,$B$125,DispatchableCapacity_1!$B:$B,$H131)</f>
        <v>162.08346322900672</v>
      </c>
      <c r="L131" s="1">
        <f>SUMIFS(DispatchableCapacity_1!F:F,DispatchableCapacity_1!$A:$A,$B$125,DispatchableCapacity_1!$B:$B,$H131)</f>
        <v>193.79022405090674</v>
      </c>
      <c r="M131" s="1">
        <f>SUMIFS(DispatchableCapacity_1!G:G,DispatchableCapacity_1!$A:$A,$B$125,DispatchableCapacity_1!$B:$B,$H131)</f>
        <v>308.39942377410671</v>
      </c>
      <c r="N131" s="1">
        <f>SUMIFS(DispatchableCapacity_1!H:H,DispatchableCapacity_1!$A:$A,$B$125,DispatchableCapacity_1!$B:$B,$H131)</f>
        <v>517.6717106205067</v>
      </c>
      <c r="O131" s="1">
        <f>SUMIFS(DispatchableCapacity_1!I:I,DispatchableCapacity_1!$A:$A,$B$125,DispatchableCapacity_1!$B:$B,$H131)</f>
        <v>798.96040936740678</v>
      </c>
      <c r="P131" s="1">
        <f>SUMIFS(DispatchableCapacity_1!J:J,DispatchableCapacity_1!$A:$A,$B$125,DispatchableCapacity_1!$B:$B,$H131)</f>
        <v>1161.7187016598068</v>
      </c>
      <c r="Q131" s="1">
        <f>SUMIFS(DispatchableCapacity_1!K:K,DispatchableCapacity_1!$A:$A,$B$125,DispatchableCapacity_1!$B:$B,$H131)</f>
        <v>1621.4283833994066</v>
      </c>
      <c r="R131" s="1">
        <f>SUMIFS(DispatchableCapacity_1!L:L,DispatchableCapacity_1!$A:$A,$B$125,DispatchableCapacity_1!$B:$B,$H131)</f>
        <v>2009.3777455251065</v>
      </c>
      <c r="S131" s="1">
        <f>SUMIFS(DispatchableCapacity_1!M:M,DispatchableCapacity_1!$A:$A,$B$125,DispatchableCapacity_1!$B:$B,$H131)</f>
        <v>2684.462937684706</v>
      </c>
      <c r="T131" s="1">
        <f>SUMIFS(DispatchableCapacity_1!N:N,DispatchableCapacity_1!$A:$A,$B$125,DispatchableCapacity_1!$B:$B,$H131)</f>
        <v>2943.9884952768052</v>
      </c>
      <c r="U131" s="1">
        <f>SUMIFS(DispatchableCapacity_1!O:O,DispatchableCapacity_1!$A:$A,$B$125,DispatchableCapacity_1!$B:$B,$H131)</f>
        <v>3176.6526495534063</v>
      </c>
      <c r="V131" s="1">
        <f>SUMIFS(DispatchableCapacity_1!P:P,DispatchableCapacity_1!$A:$A,$B$125,DispatchableCapacity_1!$B:$B,$H131)</f>
        <v>3438.1945740584047</v>
      </c>
      <c r="W131" s="1">
        <f>SUMIFS(DispatchableCapacity_1!Q:Q,DispatchableCapacity_1!$A:$A,$B$125,DispatchableCapacity_1!$B:$B,$H131)</f>
        <v>3771.4923195484052</v>
      </c>
      <c r="X131" s="1">
        <f>SUMIFS(DispatchableCapacity_1!R:R,DispatchableCapacity_1!$A:$A,$B$125,DispatchableCapacity_1!$B:$B,$H131)</f>
        <v>4066.1390825974058</v>
      </c>
      <c r="Y131" s="1">
        <f>SUMIFS(DispatchableCapacity_1!S:S,DispatchableCapacity_1!$A:$A,$B$125,DispatchableCapacity_1!$B:$B,$H131)</f>
        <v>4332.8111213103057</v>
      </c>
      <c r="Z131" s="1">
        <f>SUMIFS(DispatchableCapacity_1!T:T,DispatchableCapacity_1!$A:$A,$B$125,DispatchableCapacity_1!$B:$B,$H131)</f>
        <v>4602.187448849606</v>
      </c>
      <c r="AA131" s="1">
        <f>SUMIFS(DispatchableCapacity_1!U:U,DispatchableCapacity_1!$A:$A,$B$125,DispatchableCapacity_1!$B:$B,$H131)</f>
        <v>4985.1335281452057</v>
      </c>
      <c r="AB131" s="1">
        <f>SUMIFS(DispatchableCapacity_1!V:V,DispatchableCapacity_1!$A:$A,$B$125,DispatchableCapacity_1!$B:$B,$H131)</f>
        <v>5138.0284479291049</v>
      </c>
      <c r="AC131" s="1">
        <f>SUMIFS(DispatchableCapacity_1!W:W,DispatchableCapacity_1!$A:$A,$B$125,DispatchableCapacity_1!$B:$B,$H131)</f>
        <v>5289.6131027486072</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212.42771816000001</v>
      </c>
      <c r="N132" s="1">
        <f>SUMIFS(DispatchableCapacity_1!H:H,DispatchableCapacity_1!$A:$A,$B$125,DispatchableCapacity_1!$B:$B,$H132)</f>
        <v>443.82240714</v>
      </c>
      <c r="O132" s="1">
        <f>SUMIFS(DispatchableCapacity_1!I:I,DispatchableCapacity_1!$A:$A,$B$125,DispatchableCapacity_1!$B:$B,$H132)</f>
        <v>1346.82518321</v>
      </c>
      <c r="P132" s="1">
        <f>SUMIFS(DispatchableCapacity_1!J:J,DispatchableCapacity_1!$A:$A,$B$125,DispatchableCapacity_1!$B:$B,$H132)</f>
        <v>2041.7826786200001</v>
      </c>
      <c r="Q132" s="1">
        <f>SUMIFS(DispatchableCapacity_1!K:K,DispatchableCapacity_1!$A:$A,$B$125,DispatchableCapacity_1!$B:$B,$H132)</f>
        <v>2101.6582448099998</v>
      </c>
      <c r="R132" s="1">
        <f>SUMIFS(DispatchableCapacity_1!L:L,DispatchableCapacity_1!$A:$A,$B$125,DispatchableCapacity_1!$B:$B,$H132)</f>
        <v>2424.6253780699999</v>
      </c>
      <c r="S132" s="1">
        <f>SUMIFS(DispatchableCapacity_1!M:M,DispatchableCapacity_1!$A:$A,$B$125,DispatchableCapacity_1!$B:$B,$H132)</f>
        <v>2679.8590741799999</v>
      </c>
      <c r="T132" s="1">
        <f>SUMIFS(DispatchableCapacity_1!N:N,DispatchableCapacity_1!$A:$A,$B$125,DispatchableCapacity_1!$B:$B,$H132)</f>
        <v>2729.8058901300001</v>
      </c>
      <c r="U132" s="1">
        <f>SUMIFS(DispatchableCapacity_1!O:O,DispatchableCapacity_1!$A:$A,$B$125,DispatchableCapacity_1!$B:$B,$H132)</f>
        <v>3134.4293810299996</v>
      </c>
      <c r="V132" s="1">
        <f>SUMIFS(DispatchableCapacity_1!P:P,DispatchableCapacity_1!$A:$A,$B$125,DispatchableCapacity_1!$B:$B,$H132)</f>
        <v>3154.5203132500001</v>
      </c>
      <c r="W132" s="1">
        <f>SUMIFS(DispatchableCapacity_1!Q:Q,DispatchableCapacity_1!$A:$A,$B$125,DispatchableCapacity_1!$B:$B,$H132)</f>
        <v>3621.1138911899998</v>
      </c>
      <c r="X132" s="1">
        <f>SUMIFS(DispatchableCapacity_1!R:R,DispatchableCapacity_1!$A:$A,$B$125,DispatchableCapacity_1!$B:$B,$H132)</f>
        <v>4263.1730816399995</v>
      </c>
      <c r="Y132" s="1">
        <f>SUMIFS(DispatchableCapacity_1!S:S,DispatchableCapacity_1!$A:$A,$B$125,DispatchableCapacity_1!$B:$B,$H132)</f>
        <v>4667.3070887599997</v>
      </c>
      <c r="Z132" s="1">
        <f>SUMIFS(DispatchableCapacity_1!T:T,DispatchableCapacity_1!$A:$A,$B$125,DispatchableCapacity_1!$B:$B,$H132)</f>
        <v>4667.3070887599997</v>
      </c>
      <c r="AA132" s="1">
        <f>SUMIFS(DispatchableCapacity_1!U:U,DispatchableCapacity_1!$A:$A,$B$125,DispatchableCapacity_1!$B:$B,$H132)</f>
        <v>4667.3070887599997</v>
      </c>
      <c r="AB132" s="1">
        <f>SUMIFS(DispatchableCapacity_1!V:V,DispatchableCapacity_1!$A:$A,$B$125,DispatchableCapacity_1!$B:$B,$H132)</f>
        <v>4667.3070887599997</v>
      </c>
      <c r="AC132" s="1">
        <f>SUMIFS(DispatchableCapacity_1!W:W,DispatchableCapacity_1!$A:$A,$B$125,DispatchableCapacity_1!$B:$B,$H132)</f>
        <v>4691.4197261999998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2095.3496495600002</v>
      </c>
      <c r="T133" s="1">
        <f>SUMIFS(DispatchableCapacity_1!N:N,DispatchableCapacity_1!$A:$A,$B$125,DispatchableCapacity_1!$B:$B,$H133)</f>
        <v>2095.3496495600002</v>
      </c>
      <c r="U133" s="1">
        <f>SUMIFS(DispatchableCapacity_1!O:O,DispatchableCapacity_1!$A:$A,$B$125,DispatchableCapacity_1!$B:$B,$H133)</f>
        <v>2120.2103844000003</v>
      </c>
      <c r="V133" s="1">
        <f>SUMIFS(DispatchableCapacity_1!P:P,DispatchableCapacity_1!$A:$A,$B$125,DispatchableCapacity_1!$B:$B,$H133)</f>
        <v>2120.2103844000003</v>
      </c>
      <c r="W133" s="1">
        <f>SUMIFS(DispatchableCapacity_1!Q:Q,DispatchableCapacity_1!$A:$A,$B$125,DispatchableCapacity_1!$B:$B,$H133)</f>
        <v>2768.2954558400002</v>
      </c>
      <c r="X133" s="1">
        <f>SUMIFS(DispatchableCapacity_1!R:R,DispatchableCapacity_1!$A:$A,$B$125,DispatchableCapacity_1!$B:$B,$H133)</f>
        <v>2768.2954558400002</v>
      </c>
      <c r="Y133" s="1">
        <f>SUMIFS(DispatchableCapacity_1!S:S,DispatchableCapacity_1!$A:$A,$B$125,DispatchableCapacity_1!$B:$B,$H133)</f>
        <v>3119.0484209700003</v>
      </c>
      <c r="Z133" s="1">
        <f>SUMIFS(DispatchableCapacity_1!T:T,DispatchableCapacity_1!$A:$A,$B$125,DispatchableCapacity_1!$B:$B,$H133)</f>
        <v>3214.8055975100006</v>
      </c>
      <c r="AA133" s="1">
        <f>SUMIFS(DispatchableCapacity_1!U:U,DispatchableCapacity_1!$A:$A,$B$125,DispatchableCapacity_1!$B:$B,$H133)</f>
        <v>3264.8607348500004</v>
      </c>
      <c r="AB133" s="1">
        <f>SUMIFS(DispatchableCapacity_1!V:V,DispatchableCapacity_1!$A:$A,$B$125,DispatchableCapacity_1!$B:$B,$H133)</f>
        <v>3264.8607348500004</v>
      </c>
      <c r="AC133" s="1">
        <f>SUMIFS(DispatchableCapacity_1!W:W,DispatchableCapacity_1!$A:$A,$B$125,DispatchableCapacity_1!$B:$B,$H133)</f>
        <v>3264.8607348500004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3630</v>
      </c>
      <c r="M137" s="1">
        <f>SUMIFS(Retirements_1!G$13:G$18,Retirements_1!$A$13:$A$18,$B$125)</f>
        <v>4290</v>
      </c>
      <c r="N137" s="1">
        <f>SUMIFS(Retirements_1!H$13:H$18,Retirements_1!$A$13:$A$18,$B$125)</f>
        <v>6230</v>
      </c>
      <c r="O137" s="1">
        <f>SUMIFS(Retirements_1!I$13:I$18,Retirements_1!$A$13:$A$18,$B$125)</f>
        <v>7880</v>
      </c>
      <c r="P137" s="1">
        <f>SUMIFS(Retirements_1!J$13:J$18,Retirements_1!$A$13:$A$18,$B$125)</f>
        <v>8580</v>
      </c>
      <c r="Q137" s="1">
        <f>SUMIFS(Retirements_1!K$13:K$18,Retirements_1!$A$13:$A$18,$B$125)</f>
        <v>8930</v>
      </c>
      <c r="R137" s="1">
        <f>SUMIFS(Retirements_1!L$13:L$18,Retirements_1!$A$13:$A$18,$B$125)</f>
        <v>10660</v>
      </c>
      <c r="S137" s="1">
        <f>SUMIFS(Retirements_1!M$13:M$18,Retirements_1!$A$13:$A$18,$B$125)</f>
        <v>12755</v>
      </c>
      <c r="T137" s="1">
        <f>SUMIFS(Retirements_1!N$13:N$18,Retirements_1!$A$13:$A$18,$B$125)</f>
        <v>14195</v>
      </c>
      <c r="U137" s="1">
        <f>SUMIFS(Retirements_1!O$13:O$18,Retirements_1!$A$13:$A$18,$B$125)</f>
        <v>14195</v>
      </c>
      <c r="V137" s="1">
        <f>SUMIFS(Retirements_1!P$13:P$18,Retirements_1!$A$13:$A$18,$B$125)</f>
        <v>14195</v>
      </c>
      <c r="W137" s="1">
        <f>SUMIFS(Retirements_1!Q$13:Q$18,Retirements_1!$A$13:$A$18,$B$125)</f>
        <v>16250</v>
      </c>
      <c r="X137" s="1">
        <f>SUMIFS(Retirements_1!R$13:R$18,Retirements_1!$A$13:$A$18,$B$125)</f>
        <v>17530</v>
      </c>
      <c r="Y137" s="1">
        <f>SUMIFS(Retirements_1!S$13:S$18,Retirements_1!$A$13:$A$18,$B$125)</f>
        <v>18680</v>
      </c>
      <c r="Z137" s="1">
        <f>SUMIFS(Retirements_1!T$13:T$18,Retirements_1!$A$13:$A$18,$B$125)</f>
        <v>18680</v>
      </c>
      <c r="AA137" s="1">
        <f>SUMIFS(Retirements_1!U$13:U$18,Retirements_1!$A$13:$A$18,$B$125)</f>
        <v>18680</v>
      </c>
      <c r="AB137" s="1">
        <f>SUMIFS(Retirements_1!V$13:V$18,Retirements_1!$A$13:$A$18,$B$125)</f>
        <v>18680</v>
      </c>
      <c r="AC137" s="1">
        <f>SUMIFS(Retirements_1!W$13:W$18,Retirements_1!$A$13:$A$18,$B$125)</f>
        <v>18680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4100</v>
      </c>
      <c r="M138" s="1">
        <f>SUMIFS(DispatchableCapacity_1!G:G,DispatchableCapacity_1!$A:$A,$B$125,DispatchableCapacity_1!$B:$B,$H138)</f>
        <v>4760</v>
      </c>
      <c r="N138" s="1">
        <f>SUMIFS(DispatchableCapacity_1!H:H,DispatchableCapacity_1!$A:$A,$B$125,DispatchableCapacity_1!$B:$B,$H138)</f>
        <v>6700</v>
      </c>
      <c r="O138" s="1">
        <f>SUMIFS(DispatchableCapacity_1!I:I,DispatchableCapacity_1!$A:$A,$B$125,DispatchableCapacity_1!$B:$B,$H138)</f>
        <v>8350.0000000000018</v>
      </c>
      <c r="P138" s="1">
        <f>SUMIFS(DispatchableCapacity_1!J:J,DispatchableCapacity_1!$A:$A,$B$125,DispatchableCapacity_1!$B:$B,$H138)</f>
        <v>9435.0000000000018</v>
      </c>
      <c r="Q138" s="1">
        <f>SUMIFS(DispatchableCapacity_1!K:K,DispatchableCapacity_1!$A:$A,$B$125,DispatchableCapacity_1!$B:$B,$H138)</f>
        <v>9785.0000000000018</v>
      </c>
      <c r="R138" s="1">
        <f>SUMIFS(DispatchableCapacity_1!L:L,DispatchableCapacity_1!$A:$A,$B$125,DispatchableCapacity_1!$B:$B,$H138)</f>
        <v>11927.5</v>
      </c>
      <c r="S138" s="1">
        <f>SUMIFS(DispatchableCapacity_1!M:M,DispatchableCapacity_1!$A:$A,$B$125,DispatchableCapacity_1!$B:$B,$H138)</f>
        <v>14022.5</v>
      </c>
      <c r="T138" s="1">
        <f>SUMIFS(DispatchableCapacity_1!N:N,DispatchableCapacity_1!$A:$A,$B$125,DispatchableCapacity_1!$B:$B,$H138)</f>
        <v>15696.839999960001</v>
      </c>
      <c r="U138" s="1">
        <f>SUMIFS(DispatchableCapacity_1!O:O,DispatchableCapacity_1!$A:$A,$B$125,DispatchableCapacity_1!$B:$B,$H138)</f>
        <v>16213.839999970001</v>
      </c>
      <c r="V138" s="1">
        <f>SUMIFS(DispatchableCapacity_1!P:P,DispatchableCapacity_1!$A:$A,$B$125,DispatchableCapacity_1!$B:$B,$H138)</f>
        <v>16375.839999970003</v>
      </c>
      <c r="W138" s="1">
        <f>SUMIFS(DispatchableCapacity_1!Q:Q,DispatchableCapacity_1!$A:$A,$B$125,DispatchableCapacity_1!$B:$B,$H138)</f>
        <v>19360.839999970001</v>
      </c>
      <c r="X138" s="1">
        <f>SUMIFS(DispatchableCapacity_1!R:R,DispatchableCapacity_1!$A:$A,$B$125,DispatchableCapacity_1!$B:$B,$H138)</f>
        <v>20640.839999970001</v>
      </c>
      <c r="Y138" s="1">
        <f>SUMIFS(DispatchableCapacity_1!S:S,DispatchableCapacity_1!$A:$A,$B$125,DispatchableCapacity_1!$B:$B,$H138)</f>
        <v>22406.239999959998</v>
      </c>
      <c r="Z138" s="1">
        <f>SUMIFS(DispatchableCapacity_1!T:T,DispatchableCapacity_1!$A:$A,$B$125,DispatchableCapacity_1!$B:$B,$H138)</f>
        <v>22406.239999959998</v>
      </c>
      <c r="AA138" s="1">
        <f>SUMIFS(DispatchableCapacity_1!U:U,DispatchableCapacity_1!$A:$A,$B$125,DispatchableCapacity_1!$B:$B,$H138)</f>
        <v>23489.63999996</v>
      </c>
      <c r="AB138" s="1">
        <f>SUMIFS(DispatchableCapacity_1!V:V,DispatchableCapacity_1!$A:$A,$B$125,DispatchableCapacity_1!$B:$B,$H138)</f>
        <v>23609.63999996</v>
      </c>
      <c r="AC138" s="1">
        <f>SUMIFS(DispatchableCapacity_1!W:W,DispatchableCapacity_1!$A:$A,$B$125,DispatchableCapacity_1!$B:$B,$H138)</f>
        <v>23609.63999996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Fast Change (Counterfactual)</v>
      </c>
      <c r="I149" s="21">
        <f>SUM(J149:AD149)</f>
        <v>1669.2212963916968</v>
      </c>
      <c r="J149" s="21">
        <f>Emissions_1!C4</f>
        <v>126.43433987246553</v>
      </c>
      <c r="K149" s="21">
        <f>Emissions_1!D4</f>
        <v>124.47212575161304</v>
      </c>
      <c r="L149" s="21">
        <f>Emissions_1!E4</f>
        <v>119.17596789926614</v>
      </c>
      <c r="M149" s="21">
        <f>Emissions_1!F4</f>
        <v>111.51101584548813</v>
      </c>
      <c r="N149" s="21">
        <f>Emissions_1!G4</f>
        <v>107.51820524097654</v>
      </c>
      <c r="O149" s="21">
        <f>Emissions_1!H4</f>
        <v>103.68440619517807</v>
      </c>
      <c r="P149" s="21">
        <f>Emissions_1!I4</f>
        <v>98.172465282719685</v>
      </c>
      <c r="Q149" s="21">
        <f>Emissions_1!J4</f>
        <v>93.520977660907903</v>
      </c>
      <c r="R149" s="21">
        <f>Emissions_1!K4</f>
        <v>91.864561191088001</v>
      </c>
      <c r="S149" s="21">
        <f>Emissions_1!L4</f>
        <v>82.116386009899017</v>
      </c>
      <c r="T149" s="21">
        <f>Emissions_1!M4</f>
        <v>66.832906396410976</v>
      </c>
      <c r="U149" s="21">
        <f>Emissions_1!N4</f>
        <v>65.645902151913717</v>
      </c>
      <c r="V149" s="21">
        <f>Emissions_1!O4</f>
        <v>67.760414586320024</v>
      </c>
      <c r="W149" s="21">
        <f>Emissions_1!P4</f>
        <v>66.209300635389326</v>
      </c>
      <c r="X149" s="21">
        <f>Emissions_1!Q4</f>
        <v>49.855586551980558</v>
      </c>
      <c r="Y149" s="21">
        <f>Emissions_1!R4</f>
        <v>46.270317182971148</v>
      </c>
      <c r="Z149" s="21">
        <f>Emissions_1!S4</f>
        <v>49.800534285998197</v>
      </c>
      <c r="AA149" s="21">
        <f>Emissions_1!T4</f>
        <v>46.804858811311924</v>
      </c>
      <c r="AB149" s="21">
        <f>Emissions_1!U4</f>
        <v>49.297159790402091</v>
      </c>
      <c r="AC149" s="21">
        <f>Emissions_1!V4</f>
        <v>51.547426445121324</v>
      </c>
      <c r="AD149" s="21">
        <f>Emissions_1!W4</f>
        <v>50.726438604275266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-3630</v>
      </c>
      <c r="M167" s="1">
        <f>SUMIFS(Capacity_1!H:H,Capacity_1!$A:$A,$B$164,Capacity_1!$B:$B,$H167)-SUMIFS(Capacity_1!$C:$C,Capacity_1!$A:$A,$B$164,Capacity_1!$B:$B,$H167)</f>
        <v>-4290</v>
      </c>
      <c r="N167" s="1">
        <f>SUMIFS(Capacity_1!I:I,Capacity_1!$A:$A,$B$164,Capacity_1!$B:$B,$H167)-SUMIFS(Capacity_1!$C:$C,Capacity_1!$A:$A,$B$164,Capacity_1!$B:$B,$H167)</f>
        <v>-5670</v>
      </c>
      <c r="O167" s="1">
        <f>SUMIFS(Capacity_1!J:J,Capacity_1!$A:$A,$B$164,Capacity_1!$B:$B,$H167)-SUMIFS(Capacity_1!$C:$C,Capacity_1!$A:$A,$B$164,Capacity_1!$B:$B,$H167)</f>
        <v>-5670</v>
      </c>
      <c r="P167" s="1">
        <f>SUMIFS(Capacity_1!K:K,Capacity_1!$A:$A,$B$164,Capacity_1!$B:$B,$H167)-SUMIFS(Capacity_1!$C:$C,Capacity_1!$A:$A,$B$164,Capacity_1!$B:$B,$H167)</f>
        <v>-6370</v>
      </c>
      <c r="Q167" s="1">
        <f>SUMIFS(Capacity_1!L:L,Capacity_1!$A:$A,$B$164,Capacity_1!$B:$B,$H167)-SUMIFS(Capacity_1!$C:$C,Capacity_1!$A:$A,$B$164,Capacity_1!$B:$B,$H167)</f>
        <v>-6370</v>
      </c>
      <c r="R167" s="1">
        <f>SUMIFS(Capacity_1!M:M,Capacity_1!$A:$A,$B$164,Capacity_1!$B:$B,$H167)-SUMIFS(Capacity_1!$C:$C,Capacity_1!$A:$A,$B$164,Capacity_1!$B:$B,$H167)</f>
        <v>-7750</v>
      </c>
      <c r="S167" s="1">
        <f>SUMIFS(Capacity_1!N:N,Capacity_1!$A:$A,$B$164,Capacity_1!$B:$B,$H167)-SUMIFS(Capacity_1!$C:$C,Capacity_1!$A:$A,$B$164,Capacity_1!$B:$B,$H167)</f>
        <v>-9095</v>
      </c>
      <c r="T167" s="1">
        <f>SUMIFS(Capacity_1!O:O,Capacity_1!$A:$A,$B$164,Capacity_1!$B:$B,$H167)-SUMIFS(Capacity_1!$C:$C,Capacity_1!$A:$A,$B$164,Capacity_1!$B:$B,$H167)</f>
        <v>-10535</v>
      </c>
      <c r="U167" s="1">
        <f>SUMIFS(Capacity_1!P:P,Capacity_1!$A:$A,$B$164,Capacity_1!$B:$B,$H167)-SUMIFS(Capacity_1!$C:$C,Capacity_1!$A:$A,$B$164,Capacity_1!$B:$B,$H167)</f>
        <v>-10535</v>
      </c>
      <c r="V167" s="1">
        <f>SUMIFS(Capacity_1!Q:Q,Capacity_1!$A:$A,$B$164,Capacity_1!$B:$B,$H167)-SUMIFS(Capacity_1!$C:$C,Capacity_1!$A:$A,$B$164,Capacity_1!$B:$B,$H167)</f>
        <v>-10535</v>
      </c>
      <c r="W167" s="1">
        <f>SUMIFS(Capacity_1!R:R,Capacity_1!$A:$A,$B$164,Capacity_1!$B:$B,$H167)-SUMIFS(Capacity_1!$C:$C,Capacity_1!$A:$A,$B$164,Capacity_1!$B:$B,$H167)</f>
        <v>-12590</v>
      </c>
      <c r="X167" s="1">
        <f>SUMIFS(Capacity_1!S:S,Capacity_1!$A:$A,$B$164,Capacity_1!$B:$B,$H167)-SUMIFS(Capacity_1!$C:$C,Capacity_1!$A:$A,$B$164,Capacity_1!$B:$B,$H167)</f>
        <v>-13290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-560</v>
      </c>
      <c r="O168" s="1">
        <f>SUMIFS(Capacity_1!J:J,Capacity_1!$A:$A,$B$164,Capacity_1!$B:$B,$H168)-SUMIFS(Capacity_1!$C:$C,Capacity_1!$A:$A,$B$164,Capacity_1!$B:$B,$H168)</f>
        <v>-2210</v>
      </c>
      <c r="P168" s="1">
        <f>SUMIFS(Capacity_1!K:K,Capacity_1!$A:$A,$B$164,Capacity_1!$B:$B,$H168)-SUMIFS(Capacity_1!$C:$C,Capacity_1!$A:$A,$B$164,Capacity_1!$B:$B,$H168)</f>
        <v>-2210</v>
      </c>
      <c r="Q168" s="1">
        <f>SUMIFS(Capacity_1!L:L,Capacity_1!$A:$A,$B$164,Capacity_1!$B:$B,$H168)-SUMIFS(Capacity_1!$C:$C,Capacity_1!$A:$A,$B$164,Capacity_1!$B:$B,$H168)</f>
        <v>-2560</v>
      </c>
      <c r="R168" s="1">
        <f>SUMIFS(Capacity_1!M:M,Capacity_1!$A:$A,$B$164,Capacity_1!$B:$B,$H168)-SUMIFS(Capacity_1!$C:$C,Capacity_1!$A:$A,$B$164,Capacity_1!$B:$B,$H168)</f>
        <v>-2910</v>
      </c>
      <c r="S168" s="1">
        <f>SUMIFS(Capacity_1!N:N,Capacity_1!$A:$A,$B$164,Capacity_1!$B:$B,$H168)-SUMIFS(Capacity_1!$C:$C,Capacity_1!$A:$A,$B$164,Capacity_1!$B:$B,$H168)</f>
        <v>-3660</v>
      </c>
      <c r="T168" s="1">
        <f>SUMIFS(Capacity_1!O:O,Capacity_1!$A:$A,$B$164,Capacity_1!$B:$B,$H168)-SUMIFS(Capacity_1!$C:$C,Capacity_1!$A:$A,$B$164,Capacity_1!$B:$B,$H168)</f>
        <v>-3660</v>
      </c>
      <c r="U168" s="1">
        <f>SUMIFS(Capacity_1!P:P,Capacity_1!$A:$A,$B$164,Capacity_1!$B:$B,$H168)-SUMIFS(Capacity_1!$C:$C,Capacity_1!$A:$A,$B$164,Capacity_1!$B:$B,$H168)</f>
        <v>-3660</v>
      </c>
      <c r="V168" s="1">
        <f>SUMIFS(Capacity_1!Q:Q,Capacity_1!$A:$A,$B$164,Capacity_1!$B:$B,$H168)-SUMIFS(Capacity_1!$C:$C,Capacity_1!$A:$A,$B$164,Capacity_1!$B:$B,$H168)</f>
        <v>-3660</v>
      </c>
      <c r="W168" s="1">
        <f>SUMIFS(Capacity_1!R:R,Capacity_1!$A:$A,$B$164,Capacity_1!$B:$B,$H168)-SUMIFS(Capacity_1!$C:$C,Capacity_1!$A:$A,$B$164,Capacity_1!$B:$B,$H168)</f>
        <v>-3660</v>
      </c>
      <c r="X168" s="1">
        <f>SUMIFS(Capacity_1!S:S,Capacity_1!$A:$A,$B$164,Capacity_1!$B:$B,$H168)-SUMIFS(Capacity_1!$C:$C,Capacity_1!$A:$A,$B$164,Capacity_1!$B:$B,$H168)</f>
        <v>-4240</v>
      </c>
      <c r="Y168" s="1">
        <f>SUMIFS(Capacity_1!T:T,Capacity_1!$A:$A,$B$164,Capacity_1!$B:$B,$H168)-SUMIFS(Capacity_1!$C:$C,Capacity_1!$A:$A,$B$164,Capacity_1!$B:$B,$H168)</f>
        <v>-4240</v>
      </c>
      <c r="Z168" s="1">
        <f>SUMIFS(Capacity_1!U:U,Capacity_1!$A:$A,$B$164,Capacity_1!$B:$B,$H168)-SUMIFS(Capacity_1!$C:$C,Capacity_1!$A:$A,$B$164,Capacity_1!$B:$B,$H168)</f>
        <v>-4240</v>
      </c>
      <c r="AA168" s="1">
        <f>SUMIFS(Capacity_1!V:V,Capacity_1!$A:$A,$B$164,Capacity_1!$B:$B,$H168)-SUMIFS(Capacity_1!$C:$C,Capacity_1!$A:$A,$B$164,Capacity_1!$B:$B,$H168)</f>
        <v>-4240</v>
      </c>
      <c r="AB168" s="1">
        <f>SUMIFS(Capacity_1!W:W,Capacity_1!$A:$A,$B$164,Capacity_1!$B:$B,$H168)-SUMIFS(Capacity_1!$C:$C,Capacity_1!$A:$A,$B$164,Capacity_1!$B:$B,$H168)</f>
        <v>-4240</v>
      </c>
      <c r="AC168" s="1">
        <f>SUMIFS(Capacity_1!X:X,Capacity_1!$A:$A,$B$164,Capacity_1!$B:$B,$H168)-SUMIFS(Capacity_1!$C:$C,Capacity_1!$A:$A,$B$164,Capacity_1!$B:$B,$H168)</f>
        <v>-4240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752.53429164000045</v>
      </c>
      <c r="M170" s="1">
        <f>SUMIFS(Capacity_1!H:H,Capacity_1!$A:$A,$B$164,Capacity_1!$B:$B,$H170)-SUMIFS(Capacity_1!$C:$C,Capacity_1!$A:$A,$B$164,Capacity_1!$B:$B,$H170)</f>
        <v>752.53429164000045</v>
      </c>
      <c r="N170" s="1">
        <f>SUMIFS(Capacity_1!I:I,Capacity_1!$A:$A,$B$164,Capacity_1!$B:$B,$H170)-SUMIFS(Capacity_1!$C:$C,Capacity_1!$A:$A,$B$164,Capacity_1!$B:$B,$H170)</f>
        <v>1392.43060788</v>
      </c>
      <c r="O170" s="1">
        <f>SUMIFS(Capacity_1!J:J,Capacity_1!$A:$A,$B$164,Capacity_1!$B:$B,$H170)-SUMIFS(Capacity_1!$C:$C,Capacity_1!$A:$A,$B$164,Capacity_1!$B:$B,$H170)</f>
        <v>1468.1955225600013</v>
      </c>
      <c r="P170" s="1">
        <f>SUMIFS(Capacity_1!K:K,Capacity_1!$A:$A,$B$164,Capacity_1!$B:$B,$H170)-SUMIFS(Capacity_1!$C:$C,Capacity_1!$A:$A,$B$164,Capacity_1!$B:$B,$H170)</f>
        <v>1705.9594112399991</v>
      </c>
      <c r="Q170" s="1">
        <f>SUMIFS(Capacity_1!L:L,Capacity_1!$A:$A,$B$164,Capacity_1!$B:$B,$H170)-SUMIFS(Capacity_1!$C:$C,Capacity_1!$A:$A,$B$164,Capacity_1!$B:$B,$H170)</f>
        <v>1921.1614295399995</v>
      </c>
      <c r="R170" s="1">
        <f>SUMIFS(Capacity_1!M:M,Capacity_1!$A:$A,$B$164,Capacity_1!$B:$B,$H170)-SUMIFS(Capacity_1!$C:$C,Capacity_1!$A:$A,$B$164,Capacity_1!$B:$B,$H170)</f>
        <v>1812.0277599000001</v>
      </c>
      <c r="S170" s="1">
        <f>SUMIFS(Capacity_1!N:N,Capacity_1!$A:$A,$B$164,Capacity_1!$B:$B,$H170)-SUMIFS(Capacity_1!$C:$C,Capacity_1!$A:$A,$B$164,Capacity_1!$B:$B,$H170)</f>
        <v>3584.78423544</v>
      </c>
      <c r="T170" s="1">
        <f>SUMIFS(Capacity_1!O:O,Capacity_1!$A:$A,$B$164,Capacity_1!$B:$B,$H170)-SUMIFS(Capacity_1!$C:$C,Capacity_1!$A:$A,$B$164,Capacity_1!$B:$B,$H170)</f>
        <v>4225.8965770199993</v>
      </c>
      <c r="U170" s="1">
        <f>SUMIFS(Capacity_1!P:P,Capacity_1!$A:$A,$B$164,Capacity_1!$B:$B,$H170)-SUMIFS(Capacity_1!$C:$C,Capacity_1!$A:$A,$B$164,Capacity_1!$B:$B,$H170)</f>
        <v>3855.7080209899996</v>
      </c>
      <c r="V170" s="1">
        <f>SUMIFS(Capacity_1!Q:Q,Capacity_1!$A:$A,$B$164,Capacity_1!$B:$B,$H170)-SUMIFS(Capacity_1!$C:$C,Capacity_1!$A:$A,$B$164,Capacity_1!$B:$B,$H170)</f>
        <v>4370.9118995299996</v>
      </c>
      <c r="W170" s="1">
        <f>SUMIFS(Capacity_1!R:R,Capacity_1!$A:$A,$B$164,Capacity_1!$B:$B,$H170)-SUMIFS(Capacity_1!$C:$C,Capacity_1!$A:$A,$B$164,Capacity_1!$B:$B,$H170)</f>
        <v>4240.9118995299996</v>
      </c>
      <c r="X170" s="1">
        <f>SUMIFS(Capacity_1!S:S,Capacity_1!$A:$A,$B$164,Capacity_1!$B:$B,$H170)-SUMIFS(Capacity_1!$C:$C,Capacity_1!$A:$A,$B$164,Capacity_1!$B:$B,$H170)</f>
        <v>5368.1514746499997</v>
      </c>
      <c r="Y170" s="1">
        <f>SUMIFS(Capacity_1!T:T,Capacity_1!$A:$A,$B$164,Capacity_1!$B:$B,$H170)-SUMIFS(Capacity_1!$C:$C,Capacity_1!$A:$A,$B$164,Capacity_1!$B:$B,$H170)</f>
        <v>6814.3689034300005</v>
      </c>
      <c r="Z170" s="1">
        <f>SUMIFS(Capacity_1!U:U,Capacity_1!$A:$A,$B$164,Capacity_1!$B:$B,$H170)-SUMIFS(Capacity_1!$C:$C,Capacity_1!$A:$A,$B$164,Capacity_1!$B:$B,$H170)</f>
        <v>6929.386263190001</v>
      </c>
      <c r="AA170" s="1">
        <f>SUMIFS(Capacity_1!V:V,Capacity_1!$A:$A,$B$164,Capacity_1!$B:$B,$H170)-SUMIFS(Capacity_1!$C:$C,Capacity_1!$A:$A,$B$164,Capacity_1!$B:$B,$H170)</f>
        <v>6658.5273660500025</v>
      </c>
      <c r="AB170" s="1">
        <f>SUMIFS(Capacity_1!W:W,Capacity_1!$A:$A,$B$164,Capacity_1!$B:$B,$H170)-SUMIFS(Capacity_1!$C:$C,Capacity_1!$A:$A,$B$164,Capacity_1!$B:$B,$H170)</f>
        <v>6538.5273660500025</v>
      </c>
      <c r="AC170" s="1">
        <f>SUMIFS(Capacity_1!X:X,Capacity_1!$A:$A,$B$164,Capacity_1!$B:$B,$H170)-SUMIFS(Capacity_1!$C:$C,Capacity_1!$A:$A,$B$164,Capacity_1!$B:$B,$H170)</f>
        <v>7206.4469869700006</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42.883553178436614</v>
      </c>
      <c r="J172" s="1">
        <f>SUMIFS(Capacity_1!E:E,Capacity_1!$A:$A,$B$164,Capacity_1!$B:$B,$H172)-SUMIFS(Capacity_1!$C:$C,Capacity_1!$A:$A,$B$164,Capacity_1!$B:$B,$H172)</f>
        <v>89.085997672636495</v>
      </c>
      <c r="K172" s="1">
        <f>SUMIFS(Capacity_1!F:F,Capacity_1!$A:$A,$B$164,Capacity_1!$B:$B,$H172)-SUMIFS(Capacity_1!$C:$C,Capacity_1!$A:$A,$B$164,Capacity_1!$B:$B,$H172)</f>
        <v>117.91367363463678</v>
      </c>
      <c r="L172" s="1">
        <f>SUMIFS(Capacity_1!G:G,Capacity_1!$A:$A,$B$164,Capacity_1!$B:$B,$H172)-SUMIFS(Capacity_1!$C:$C,Capacity_1!$A:$A,$B$164,Capacity_1!$B:$B,$H172)</f>
        <v>2189.6204344565367</v>
      </c>
      <c r="M172" s="1">
        <f>SUMIFS(Capacity_1!H:H,Capacity_1!$A:$A,$B$164,Capacity_1!$B:$B,$H172)-SUMIFS(Capacity_1!$C:$C,Capacity_1!$A:$A,$B$164,Capacity_1!$B:$B,$H172)</f>
        <v>2496.6573523397365</v>
      </c>
      <c r="N172" s="1">
        <f>SUMIFS(Capacity_1!I:I,Capacity_1!$A:$A,$B$164,Capacity_1!$B:$B,$H172)-SUMIFS(Capacity_1!$C:$C,Capacity_1!$A:$A,$B$164,Capacity_1!$B:$B,$H172)</f>
        <v>3007.7577224761367</v>
      </c>
      <c r="O172" s="1">
        <f>SUMIFS(Capacity_1!J:J,Capacity_1!$A:$A,$B$164,Capacity_1!$B:$B,$H172)-SUMIFS(Capacity_1!$C:$C,Capacity_1!$A:$A,$B$164,Capacity_1!$B:$B,$H172)</f>
        <v>4192.0491972930377</v>
      </c>
      <c r="P172" s="1">
        <f>SUMIFS(Capacity_1!K:K,Capacity_1!$A:$A,$B$164,Capacity_1!$B:$B,$H172)-SUMIFS(Capacity_1!$C:$C,Capacity_1!$A:$A,$B$164,Capacity_1!$B:$B,$H172)</f>
        <v>5249.7649849954378</v>
      </c>
      <c r="Q172" s="1">
        <f>SUMIFS(Capacity_1!L:L,Capacity_1!$A:$A,$B$164,Capacity_1!$B:$B,$H172)-SUMIFS(Capacity_1!$C:$C,Capacity_1!$A:$A,$B$164,Capacity_1!$B:$B,$H172)</f>
        <v>5769.3502329250368</v>
      </c>
      <c r="R172" s="1">
        <f>SUMIFS(Capacity_1!M:M,Capacity_1!$A:$A,$B$164,Capacity_1!$B:$B,$H172)-SUMIFS(Capacity_1!$C:$C,Capacity_1!$A:$A,$B$164,Capacity_1!$B:$B,$H172)</f>
        <v>6450.2667283107367</v>
      </c>
      <c r="S172" s="1">
        <f>SUMIFS(Capacity_1!N:N,Capacity_1!$A:$A,$B$164,Capacity_1!$B:$B,$H172)-SUMIFS(Capacity_1!$C:$C,Capacity_1!$A:$A,$B$164,Capacity_1!$B:$B,$H172)</f>
        <v>7435.9352661403373</v>
      </c>
      <c r="T172" s="1">
        <f>SUMIFS(Capacity_1!O:O,Capacity_1!$A:$A,$B$164,Capacity_1!$B:$B,$H172)-SUMIFS(Capacity_1!$C:$C,Capacity_1!$A:$A,$B$164,Capacity_1!$B:$B,$H172)</f>
        <v>7745.4076396824385</v>
      </c>
      <c r="U172" s="1">
        <f>SUMIFS(Capacity_1!P:P,Capacity_1!$A:$A,$B$164,Capacity_1!$B:$B,$H172)-SUMIFS(Capacity_1!$C:$C,Capacity_1!$A:$A,$B$164,Capacity_1!$B:$B,$H172)</f>
        <v>8444.1623230690384</v>
      </c>
      <c r="V172" s="1">
        <f>SUMIFS(Capacity_1!Q:Q,Capacity_1!$A:$A,$B$164,Capacity_1!$B:$B,$H172)-SUMIFS(Capacity_1!$C:$C,Capacity_1!$A:$A,$B$164,Capacity_1!$B:$B,$H172)</f>
        <v>8711.9146042740394</v>
      </c>
      <c r="W172" s="1">
        <f>SUMIFS(Capacity_1!R:R,Capacity_1!$A:$A,$B$164,Capacity_1!$B:$B,$H172)-SUMIFS(Capacity_1!$C:$C,Capacity_1!$A:$A,$B$164,Capacity_1!$B:$B,$H172)</f>
        <v>10159.890999144038</v>
      </c>
      <c r="X172" s="1">
        <f>SUMIFS(Capacity_1!S:S,Capacity_1!$A:$A,$B$164,Capacity_1!$B:$B,$H172)-SUMIFS(Capacity_1!$C:$C,Capacity_1!$A:$A,$B$164,Capacity_1!$B:$B,$H172)</f>
        <v>11096.596952643036</v>
      </c>
      <c r="Y172" s="1">
        <f>SUMIFS(Capacity_1!T:T,Capacity_1!$A:$A,$B$164,Capacity_1!$B:$B,$H172)-SUMIFS(Capacity_1!$C:$C,Capacity_1!$A:$A,$B$164,Capacity_1!$B:$B,$H172)</f>
        <v>12118.155963605939</v>
      </c>
      <c r="Z172" s="1">
        <f>SUMIFS(Capacity_1!U:U,Capacity_1!$A:$A,$B$164,Capacity_1!$B:$B,$H172)-SUMIFS(Capacity_1!$C:$C,Capacity_1!$A:$A,$B$164,Capacity_1!$B:$B,$H172)</f>
        <v>12483.289467685237</v>
      </c>
      <c r="AA172" s="1">
        <f>SUMIFS(Capacity_1!V:V,Capacity_1!$A:$A,$B$164,Capacity_1!$B:$B,$H172)-SUMIFS(Capacity_1!$C:$C,Capacity_1!$A:$A,$B$164,Capacity_1!$B:$B,$H172)</f>
        <v>12916.290684320837</v>
      </c>
      <c r="AB172" s="1">
        <f>SUMIFS(Capacity_1!W:W,Capacity_1!$A:$A,$B$164,Capacity_1!$B:$B,$H172)-SUMIFS(Capacity_1!$C:$C,Capacity_1!$A:$A,$B$164,Capacity_1!$B:$B,$H172)</f>
        <v>13069.185604104738</v>
      </c>
      <c r="AC172" s="1">
        <f>SUMIFS(Capacity_1!X:X,Capacity_1!$A:$A,$B$164,Capacity_1!$B:$B,$H172)-SUMIFS(Capacity_1!$C:$C,Capacity_1!$A:$A,$B$164,Capacity_1!$B:$B,$H172)</f>
        <v>13244.882896364237</v>
      </c>
    </row>
    <row r="173" spans="1:30">
      <c r="H173" s="76" t="s">
        <v>119</v>
      </c>
      <c r="I173" s="1">
        <f>SUMIFS(Capacity_1!D:D,Capacity_1!$A:$A,$B$164,Capacity_1!$B:$B,$H173)-SUMIFS(Capacity_1!$C:$C,Capacity_1!$A:$A,$B$164,Capacity_1!$B:$B,$H173)</f>
        <v>64.325329767982339</v>
      </c>
      <c r="J173" s="1">
        <f>SUMIFS(Capacity_1!E:E,Capacity_1!$A:$A,$B$164,Capacity_1!$B:$B,$H173)-SUMIFS(Capacity_1!$C:$C,Capacity_1!$A:$A,$B$164,Capacity_1!$B:$B,$H173)</f>
        <v>172.63780924777268</v>
      </c>
      <c r="K173" s="1">
        <f>SUMIFS(Capacity_1!F:F,Capacity_1!$A:$A,$B$164,Capacity_1!$B:$B,$H173)-SUMIFS(Capacity_1!$C:$C,Capacity_1!$A:$A,$B$164,Capacity_1!$B:$B,$H173)</f>
        <v>315.71020443524526</v>
      </c>
      <c r="L173" s="1">
        <f>SUMIFS(Capacity_1!G:G,Capacity_1!$A:$A,$B$164,Capacity_1!$B:$B,$H173)-SUMIFS(Capacity_1!$C:$C,Capacity_1!$A:$A,$B$164,Capacity_1!$B:$B,$H173)</f>
        <v>515.52487320264925</v>
      </c>
      <c r="M173" s="1">
        <f>SUMIFS(Capacity_1!H:H,Capacity_1!$A:$A,$B$164,Capacity_1!$B:$B,$H173)-SUMIFS(Capacity_1!$C:$C,Capacity_1!$A:$A,$B$164,Capacity_1!$B:$B,$H173)</f>
        <v>676.78411298407332</v>
      </c>
      <c r="N173" s="1">
        <f>SUMIFS(Capacity_1!I:I,Capacity_1!$A:$A,$B$164,Capacity_1!$B:$B,$H173)-SUMIFS(Capacity_1!$C:$C,Capacity_1!$A:$A,$B$164,Capacity_1!$B:$B,$H173)</f>
        <v>792.46880398308883</v>
      </c>
      <c r="O173" s="1">
        <f>SUMIFS(Capacity_1!J:J,Capacity_1!$A:$A,$B$164,Capacity_1!$B:$B,$H173)-SUMIFS(Capacity_1!$C:$C,Capacity_1!$A:$A,$B$164,Capacity_1!$B:$B,$H173)</f>
        <v>912.97634968352929</v>
      </c>
      <c r="P173" s="1">
        <f>SUMIFS(Capacity_1!K:K,Capacity_1!$A:$A,$B$164,Capacity_1!$B:$B,$H173)-SUMIFS(Capacity_1!$C:$C,Capacity_1!$A:$A,$B$164,Capacity_1!$B:$B,$H173)</f>
        <v>1032.8548107270321</v>
      </c>
      <c r="Q173" s="1">
        <f>SUMIFS(Capacity_1!L:L,Capacity_1!$A:$A,$B$164,Capacity_1!$B:$B,$H173)-SUMIFS(Capacity_1!$C:$C,Capacity_1!$A:$A,$B$164,Capacity_1!$B:$B,$H173)</f>
        <v>1158.0360452291002</v>
      </c>
      <c r="R173" s="1">
        <f>SUMIFS(Capacity_1!M:M,Capacity_1!$A:$A,$B$164,Capacity_1!$B:$B,$H173)-SUMIFS(Capacity_1!$C:$C,Capacity_1!$A:$A,$B$164,Capacity_1!$B:$B,$H173)</f>
        <v>1154.3227677296454</v>
      </c>
      <c r="S173" s="1">
        <f>SUMIFS(Capacity_1!N:N,Capacity_1!$A:$A,$B$164,Capacity_1!$B:$B,$H173)-SUMIFS(Capacity_1!$C:$C,Capacity_1!$A:$A,$B$164,Capacity_1!$B:$B,$H173)</f>
        <v>1138.1712385693522</v>
      </c>
      <c r="T173" s="1">
        <f>SUMIFS(Capacity_1!O:O,Capacity_1!$A:$A,$B$164,Capacity_1!$B:$B,$H173)-SUMIFS(Capacity_1!$C:$C,Capacity_1!$A:$A,$B$164,Capacity_1!$B:$B,$H173)</f>
        <v>1073.7446618502145</v>
      </c>
      <c r="U173" s="1">
        <f>SUMIFS(Capacity_1!P:P,Capacity_1!$A:$A,$B$164,Capacity_1!$B:$B,$H173)-SUMIFS(Capacity_1!$C:$C,Capacity_1!$A:$A,$B$164,Capacity_1!$B:$B,$H173)</f>
        <v>1022.7799542452966</v>
      </c>
      <c r="V173" s="1">
        <f>SUMIFS(Capacity_1!Q:Q,Capacity_1!$A:$A,$B$164,Capacity_1!$B:$B,$H173)-SUMIFS(Capacity_1!$C:$C,Capacity_1!$A:$A,$B$164,Capacity_1!$B:$B,$H173)</f>
        <v>1010.5845402088677</v>
      </c>
      <c r="W173" s="1">
        <f>SUMIFS(Capacity_1!R:R,Capacity_1!$A:$A,$B$164,Capacity_1!$B:$B,$H173)-SUMIFS(Capacity_1!$C:$C,Capacity_1!$A:$A,$B$164,Capacity_1!$B:$B,$H173)</f>
        <v>1048.1321966921905</v>
      </c>
      <c r="X173" s="1">
        <f>SUMIFS(Capacity_1!S:S,Capacity_1!$A:$A,$B$164,Capacity_1!$B:$B,$H173)-SUMIFS(Capacity_1!$C:$C,Capacity_1!$A:$A,$B$164,Capacity_1!$B:$B,$H173)</f>
        <v>1088.3952330020325</v>
      </c>
      <c r="Y173" s="1">
        <f>SUMIFS(Capacity_1!T:T,Capacity_1!$A:$A,$B$164,Capacity_1!$B:$B,$H173)-SUMIFS(Capacity_1!$C:$C,Capacity_1!$A:$A,$B$164,Capacity_1!$B:$B,$H173)</f>
        <v>1131.4003973268345</v>
      </c>
      <c r="Z173" s="1">
        <f>SUMIFS(Capacity_1!U:U,Capacity_1!$A:$A,$B$164,Capacity_1!$B:$B,$H173)-SUMIFS(Capacity_1!$C:$C,Capacity_1!$A:$A,$B$164,Capacity_1!$B:$B,$H173)</f>
        <v>1202.1192068272971</v>
      </c>
      <c r="AA173" s="1">
        <f>SUMIFS(Capacity_1!V:V,Capacity_1!$A:$A,$B$164,Capacity_1!$B:$B,$H173)-SUMIFS(Capacity_1!$C:$C,Capacity_1!$A:$A,$B$164,Capacity_1!$B:$B,$H173)</f>
        <v>1281.2125121647682</v>
      </c>
      <c r="AB173" s="1">
        <f>SUMIFS(Capacity_1!W:W,Capacity_1!$A:$A,$B$164,Capacity_1!$B:$B,$H173)-SUMIFS(Capacity_1!$C:$C,Capacity_1!$A:$A,$B$164,Capacity_1!$B:$B,$H173)</f>
        <v>1307.1920472929678</v>
      </c>
      <c r="AC173" s="1">
        <f>SUMIFS(Capacity_1!X:X,Capacity_1!$A:$A,$B$164,Capacity_1!$B:$B,$H173)-SUMIFS(Capacity_1!$C:$C,Capacity_1!$A:$A,$B$164,Capacity_1!$B:$B,$H173)</f>
        <v>1331.3104807303503</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1888.2000000000007</v>
      </c>
      <c r="L174" s="1">
        <f>SUMIFS(Capacity_1!G:G,Capacity_1!$A:$A,$B$164,Capacity_1!$B:$B,$H174)-SUMIFS(Capacity_1!$C:$C,Capacity_1!$A:$A,$B$164,Capacity_1!$B:$B,$H174)</f>
        <v>2888.2000000000007</v>
      </c>
      <c r="M174" s="1">
        <f>SUMIFS(Capacity_1!H:H,Capacity_1!$A:$A,$B$164,Capacity_1!$B:$B,$H174)-SUMIFS(Capacity_1!$C:$C,Capacity_1!$A:$A,$B$164,Capacity_1!$B:$B,$H174)</f>
        <v>3047.1249427500006</v>
      </c>
      <c r="N174" s="1">
        <f>SUMIFS(Capacity_1!I:I,Capacity_1!$A:$A,$B$164,Capacity_1!$B:$B,$H174)-SUMIFS(Capacity_1!$C:$C,Capacity_1!$A:$A,$B$164,Capacity_1!$B:$B,$H174)</f>
        <v>3306.9249427499999</v>
      </c>
      <c r="O174" s="1">
        <f>SUMIFS(Capacity_1!J:J,Capacity_1!$A:$A,$B$164,Capacity_1!$B:$B,$H174)-SUMIFS(Capacity_1!$C:$C,Capacity_1!$A:$A,$B$164,Capacity_1!$B:$B,$H174)</f>
        <v>5430.2387119199993</v>
      </c>
      <c r="P174" s="1">
        <f>SUMIFS(Capacity_1!K:K,Capacity_1!$A:$A,$B$164,Capacity_1!$B:$B,$H174)-SUMIFS(Capacity_1!$C:$C,Capacity_1!$A:$A,$B$164,Capacity_1!$B:$B,$H174)</f>
        <v>5848.9664843600003</v>
      </c>
      <c r="Q174" s="1">
        <f>SUMIFS(Capacity_1!L:L,Capacity_1!$A:$A,$B$164,Capacity_1!$B:$B,$H174)-SUMIFS(Capacity_1!$C:$C,Capacity_1!$A:$A,$B$164,Capacity_1!$B:$B,$H174)</f>
        <v>6093.7865083500001</v>
      </c>
      <c r="R174" s="1">
        <f>SUMIFS(Capacity_1!M:M,Capacity_1!$A:$A,$B$164,Capacity_1!$B:$B,$H174)-SUMIFS(Capacity_1!$C:$C,Capacity_1!$A:$A,$B$164,Capacity_1!$B:$B,$H174)</f>
        <v>8941.2434759800017</v>
      </c>
      <c r="S174" s="1">
        <f>SUMIFS(Capacity_1!N:N,Capacity_1!$A:$A,$B$164,Capacity_1!$B:$B,$H174)-SUMIFS(Capacity_1!$C:$C,Capacity_1!$A:$A,$B$164,Capacity_1!$B:$B,$H174)</f>
        <v>12349.605369270001</v>
      </c>
      <c r="T174" s="1">
        <f>SUMIFS(Capacity_1!O:O,Capacity_1!$A:$A,$B$164,Capacity_1!$B:$B,$H174)-SUMIFS(Capacity_1!$C:$C,Capacity_1!$A:$A,$B$164,Capacity_1!$B:$B,$H174)</f>
        <v>12988.224578239999</v>
      </c>
      <c r="U174" s="1">
        <f>SUMIFS(Capacity_1!P:P,Capacity_1!$A:$A,$B$164,Capacity_1!$B:$B,$H174)-SUMIFS(Capacity_1!$C:$C,Capacity_1!$A:$A,$B$164,Capacity_1!$B:$B,$H174)</f>
        <v>13077.883713480001</v>
      </c>
      <c r="V174" s="1">
        <f>SUMIFS(Capacity_1!Q:Q,Capacity_1!$A:$A,$B$164,Capacity_1!$B:$B,$H174)-SUMIFS(Capacity_1!$C:$C,Capacity_1!$A:$A,$B$164,Capacity_1!$B:$B,$H174)</f>
        <v>13077.883713480001</v>
      </c>
      <c r="W174" s="1">
        <f>SUMIFS(Capacity_1!R:R,Capacity_1!$A:$A,$B$164,Capacity_1!$B:$B,$H174)-SUMIFS(Capacity_1!$C:$C,Capacity_1!$A:$A,$B$164,Capacity_1!$B:$B,$H174)</f>
        <v>17187.883713470001</v>
      </c>
      <c r="X174" s="1">
        <f>SUMIFS(Capacity_1!S:S,Capacity_1!$A:$A,$B$164,Capacity_1!$B:$B,$H174)-SUMIFS(Capacity_1!$C:$C,Capacity_1!$A:$A,$B$164,Capacity_1!$B:$B,$H174)</f>
        <v>18347.883713470004</v>
      </c>
      <c r="Y174" s="1">
        <f>SUMIFS(Capacity_1!T:T,Capacity_1!$A:$A,$B$164,Capacity_1!$B:$B,$H174)-SUMIFS(Capacity_1!$C:$C,Capacity_1!$A:$A,$B$164,Capacity_1!$B:$B,$H174)</f>
        <v>20402.655864290002</v>
      </c>
      <c r="Z174" s="1">
        <f>SUMIFS(Capacity_1!U:U,Capacity_1!$A:$A,$B$164,Capacity_1!$B:$B,$H174)-SUMIFS(Capacity_1!$C:$C,Capacity_1!$A:$A,$B$164,Capacity_1!$B:$B,$H174)</f>
        <v>20402.655864300006</v>
      </c>
      <c r="AA174" s="1">
        <f>SUMIFS(Capacity_1!V:V,Capacity_1!$A:$A,$B$164,Capacity_1!$B:$B,$H174)-SUMIFS(Capacity_1!$C:$C,Capacity_1!$A:$A,$B$164,Capacity_1!$B:$B,$H174)</f>
        <v>20582.089673170005</v>
      </c>
      <c r="AB174" s="1">
        <f>SUMIFS(Capacity_1!W:W,Capacity_1!$A:$A,$B$164,Capacity_1!$B:$B,$H174)-SUMIFS(Capacity_1!$C:$C,Capacity_1!$A:$A,$B$164,Capacity_1!$B:$B,$H174)</f>
        <v>20863.868069420005</v>
      </c>
      <c r="AC174" s="1">
        <f>SUMIFS(Capacity_1!X:X,Capacity_1!$A:$A,$B$164,Capacity_1!$B:$B,$H174)-SUMIFS(Capacity_1!$C:$C,Capacity_1!$A:$A,$B$164,Capacity_1!$B:$B,$H174)</f>
        <v>20863.868069420005</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1803.6874800799997</v>
      </c>
      <c r="N175" s="1">
        <f>SUMIFS(Capacity_1!I:I,Capacity_1!$A:$A,$B$164,Capacity_1!$B:$B,$H175)-SUMIFS(Capacity_1!$C:$C,Capacity_1!$A:$A,$B$164,Capacity_1!$B:$B,$H175)</f>
        <v>2324.9616674499994</v>
      </c>
      <c r="O175" s="1">
        <f>SUMIFS(Capacity_1!J:J,Capacity_1!$A:$A,$B$164,Capacity_1!$B:$B,$H175)-SUMIFS(Capacity_1!$C:$C,Capacity_1!$A:$A,$B$164,Capacity_1!$B:$B,$H175)</f>
        <v>5596.9523133700004</v>
      </c>
      <c r="P175" s="1">
        <f>SUMIFS(Capacity_1!K:K,Capacity_1!$A:$A,$B$164,Capacity_1!$B:$B,$H175)-SUMIFS(Capacity_1!$C:$C,Capacity_1!$A:$A,$B$164,Capacity_1!$B:$B,$H175)</f>
        <v>5696.9523133700004</v>
      </c>
      <c r="Q175" s="1">
        <f>SUMIFS(Capacity_1!L:L,Capacity_1!$A:$A,$B$164,Capacity_1!$B:$B,$H175)-SUMIFS(Capacity_1!$C:$C,Capacity_1!$A:$A,$B$164,Capacity_1!$B:$B,$H175)</f>
        <v>5696.9523133700004</v>
      </c>
      <c r="R175" s="1">
        <f>SUMIFS(Capacity_1!M:M,Capacity_1!$A:$A,$B$164,Capacity_1!$B:$B,$H175)-SUMIFS(Capacity_1!$C:$C,Capacity_1!$A:$A,$B$164,Capacity_1!$B:$B,$H175)</f>
        <v>7600.9996950599998</v>
      </c>
      <c r="S175" s="1">
        <f>SUMIFS(Capacity_1!N:N,Capacity_1!$A:$A,$B$164,Capacity_1!$B:$B,$H175)-SUMIFS(Capacity_1!$C:$C,Capacity_1!$A:$A,$B$164,Capacity_1!$B:$B,$H175)</f>
        <v>8558.4359849499997</v>
      </c>
      <c r="T175" s="1">
        <f>SUMIFS(Capacity_1!O:O,Capacity_1!$A:$A,$B$164,Capacity_1!$B:$B,$H175)-SUMIFS(Capacity_1!$C:$C,Capacity_1!$A:$A,$B$164,Capacity_1!$B:$B,$H175)</f>
        <v>8760.9645161700009</v>
      </c>
      <c r="U175" s="1">
        <f>SUMIFS(Capacity_1!P:P,Capacity_1!$A:$A,$B$164,Capacity_1!$B:$B,$H175)-SUMIFS(Capacity_1!$C:$C,Capacity_1!$A:$A,$B$164,Capacity_1!$B:$B,$H175)</f>
        <v>8798.4072711200006</v>
      </c>
      <c r="V175" s="1">
        <f>SUMIFS(Capacity_1!Q:Q,Capacity_1!$A:$A,$B$164,Capacity_1!$B:$B,$H175)-SUMIFS(Capacity_1!$C:$C,Capacity_1!$A:$A,$B$164,Capacity_1!$B:$B,$H175)</f>
        <v>8798.4072711200006</v>
      </c>
      <c r="W175" s="1">
        <f>SUMIFS(Capacity_1!R:R,Capacity_1!$A:$A,$B$164,Capacity_1!$B:$B,$H175)-SUMIFS(Capacity_1!$C:$C,Capacity_1!$A:$A,$B$164,Capacity_1!$B:$B,$H175)</f>
        <v>8798.4072711200006</v>
      </c>
      <c r="X175" s="1">
        <f>SUMIFS(Capacity_1!S:S,Capacity_1!$A:$A,$B$164,Capacity_1!$B:$B,$H175)-SUMIFS(Capacity_1!$C:$C,Capacity_1!$A:$A,$B$164,Capacity_1!$B:$B,$H175)</f>
        <v>8798.4072711200006</v>
      </c>
      <c r="Y175" s="1">
        <f>SUMIFS(Capacity_1!T:T,Capacity_1!$A:$A,$B$164,Capacity_1!$B:$B,$H175)-SUMIFS(Capacity_1!$C:$C,Capacity_1!$A:$A,$B$164,Capacity_1!$B:$B,$H175)</f>
        <v>8798.4072711200006</v>
      </c>
      <c r="Z175" s="1">
        <f>SUMIFS(Capacity_1!U:U,Capacity_1!$A:$A,$B$164,Capacity_1!$B:$B,$H175)-SUMIFS(Capacity_1!$C:$C,Capacity_1!$A:$A,$B$164,Capacity_1!$B:$B,$H175)</f>
        <v>8798.4072711200006</v>
      </c>
      <c r="AA175" s="1">
        <f>SUMIFS(Capacity_1!V:V,Capacity_1!$A:$A,$B$164,Capacity_1!$B:$B,$H175)-SUMIFS(Capacity_1!$C:$C,Capacity_1!$A:$A,$B$164,Capacity_1!$B:$B,$H175)</f>
        <v>8798.4072711200006</v>
      </c>
      <c r="AB175" s="1">
        <f>SUMIFS(Capacity_1!W:W,Capacity_1!$A:$A,$B$164,Capacity_1!$B:$B,$H175)-SUMIFS(Capacity_1!$C:$C,Capacity_1!$A:$A,$B$164,Capacity_1!$B:$B,$H175)</f>
        <v>8798.4072711200006</v>
      </c>
      <c r="AC175" s="1">
        <f>SUMIFS(Capacity_1!X:X,Capacity_1!$A:$A,$B$164,Capacity_1!$B:$B,$H175)-SUMIFS(Capacity_1!$C:$C,Capacity_1!$A:$A,$B$164,Capacity_1!$B:$B,$H175)</f>
        <v>8798.4072711200006</v>
      </c>
    </row>
    <row r="176" spans="1:30">
      <c r="H176" s="77" t="s">
        <v>122</v>
      </c>
      <c r="I176" s="1">
        <f>SUMIFS(Capacity_1!D:D,Capacity_1!$A:$A,$B$164,Capacity_1!$B:$B,$H176)-SUMIFS(Capacity_1!$C:$C,Capacity_1!$A:$A,$B$164,Capacity_1!$B:$B,$H176)</f>
        <v>1633.4411295925074</v>
      </c>
      <c r="J176" s="1">
        <f>SUMIFS(Capacity_1!E:E,Capacity_1!$A:$A,$B$164,Capacity_1!$B:$B,$H176)-SUMIFS(Capacity_1!$C:$C,Capacity_1!$A:$A,$B$164,Capacity_1!$B:$B,$H176)</f>
        <v>3053.3356258004242</v>
      </c>
      <c r="K176" s="1">
        <f>SUMIFS(Capacity_1!F:F,Capacity_1!$A:$A,$B$164,Capacity_1!$B:$B,$H176)-SUMIFS(Capacity_1!$C:$C,Capacity_1!$A:$A,$B$164,Capacity_1!$B:$B,$H176)</f>
        <v>4063.4993096385006</v>
      </c>
      <c r="L176" s="1">
        <f>SUMIFS(Capacity_1!G:G,Capacity_1!$A:$A,$B$164,Capacity_1!$B:$B,$H176)-SUMIFS(Capacity_1!$C:$C,Capacity_1!$A:$A,$B$164,Capacity_1!$B:$B,$H176)</f>
        <v>5588.6465730946256</v>
      </c>
      <c r="M176" s="1">
        <f>SUMIFS(Capacity_1!H:H,Capacity_1!$A:$A,$B$164,Capacity_1!$B:$B,$H176)-SUMIFS(Capacity_1!$C:$C,Capacity_1!$A:$A,$B$164,Capacity_1!$B:$B,$H176)</f>
        <v>5844.898496048394</v>
      </c>
      <c r="N176" s="1">
        <f>SUMIFS(Capacity_1!I:I,Capacity_1!$A:$A,$B$164,Capacity_1!$B:$B,$H176)-SUMIFS(Capacity_1!$C:$C,Capacity_1!$A:$A,$B$164,Capacity_1!$B:$B,$H176)</f>
        <v>6086.3732001114076</v>
      </c>
      <c r="O176" s="1">
        <f>SUMIFS(Capacity_1!J:J,Capacity_1!$A:$A,$B$164,Capacity_1!$B:$B,$H176)-SUMIFS(Capacity_1!$C:$C,Capacity_1!$A:$A,$B$164,Capacity_1!$B:$B,$H176)</f>
        <v>6326.05376434141</v>
      </c>
      <c r="P176" s="1">
        <f>SUMIFS(Capacity_1!K:K,Capacity_1!$A:$A,$B$164,Capacity_1!$B:$B,$H176)-SUMIFS(Capacity_1!$C:$C,Capacity_1!$A:$A,$B$164,Capacity_1!$B:$B,$H176)</f>
        <v>6685.9931825079075</v>
      </c>
      <c r="Q176" s="1">
        <f>SUMIFS(Capacity_1!L:L,Capacity_1!$A:$A,$B$164,Capacity_1!$B:$B,$H176)-SUMIFS(Capacity_1!$C:$C,Capacity_1!$A:$A,$B$164,Capacity_1!$B:$B,$H176)</f>
        <v>6953.1846947093436</v>
      </c>
      <c r="R176" s="1">
        <f>SUMIFS(Capacity_1!M:M,Capacity_1!$A:$A,$B$164,Capacity_1!$B:$B,$H176)-SUMIFS(Capacity_1!$C:$C,Capacity_1!$A:$A,$B$164,Capacity_1!$B:$B,$H176)</f>
        <v>7194.1833022471874</v>
      </c>
      <c r="S176" s="1">
        <f>SUMIFS(Capacity_1!N:N,Capacity_1!$A:$A,$B$164,Capacity_1!$B:$B,$H176)-SUMIFS(Capacity_1!$C:$C,Capacity_1!$A:$A,$B$164,Capacity_1!$B:$B,$H176)</f>
        <v>7484.0582900567133</v>
      </c>
      <c r="T176" s="1">
        <f>SUMIFS(Capacity_1!O:O,Capacity_1!$A:$A,$B$164,Capacity_1!$B:$B,$H176)-SUMIFS(Capacity_1!$C:$C,Capacity_1!$A:$A,$B$164,Capacity_1!$B:$B,$H176)</f>
        <v>8078.9443007775481</v>
      </c>
      <c r="U176" s="1">
        <f>SUMIFS(Capacity_1!P:P,Capacity_1!$A:$A,$B$164,Capacity_1!$B:$B,$H176)-SUMIFS(Capacity_1!$C:$C,Capacity_1!$A:$A,$B$164,Capacity_1!$B:$B,$H176)</f>
        <v>8820.6141552748668</v>
      </c>
      <c r="V176" s="1">
        <f>SUMIFS(Capacity_1!Q:Q,Capacity_1!$A:$A,$B$164,Capacity_1!$B:$B,$H176)-SUMIFS(Capacity_1!$C:$C,Capacity_1!$A:$A,$B$164,Capacity_1!$B:$B,$H176)</f>
        <v>9962.41370811257</v>
      </c>
      <c r="W176" s="1">
        <f>SUMIFS(Capacity_1!R:R,Capacity_1!$A:$A,$B$164,Capacity_1!$B:$B,$H176)-SUMIFS(Capacity_1!$C:$C,Capacity_1!$A:$A,$B$164,Capacity_1!$B:$B,$H176)</f>
        <v>11761.688137353889</v>
      </c>
      <c r="X176" s="1">
        <f>SUMIFS(Capacity_1!S:S,Capacity_1!$A:$A,$B$164,Capacity_1!$B:$B,$H176)-SUMIFS(Capacity_1!$C:$C,Capacity_1!$A:$A,$B$164,Capacity_1!$B:$B,$H176)</f>
        <v>12641.165490015032</v>
      </c>
      <c r="Y176" s="1">
        <f>SUMIFS(Capacity_1!T:T,Capacity_1!$A:$A,$B$164,Capacity_1!$B:$B,$H176)-SUMIFS(Capacity_1!$C:$C,Capacity_1!$A:$A,$B$164,Capacity_1!$B:$B,$H176)</f>
        <v>13450.48356647421</v>
      </c>
      <c r="Z176" s="1">
        <f>SUMIFS(Capacity_1!U:U,Capacity_1!$A:$A,$B$164,Capacity_1!$B:$B,$H176)-SUMIFS(Capacity_1!$C:$C,Capacity_1!$A:$A,$B$164,Capacity_1!$B:$B,$H176)</f>
        <v>14094.767890689371</v>
      </c>
      <c r="AA176" s="1">
        <f>SUMIFS(Capacity_1!V:V,Capacity_1!$A:$A,$B$164,Capacity_1!$B:$B,$H176)-SUMIFS(Capacity_1!$C:$C,Capacity_1!$A:$A,$B$164,Capacity_1!$B:$B,$H176)</f>
        <v>14715.138918124772</v>
      </c>
      <c r="AB176" s="1">
        <f>SUMIFS(Capacity_1!W:W,Capacity_1!$A:$A,$B$164,Capacity_1!$B:$B,$H176)-SUMIFS(Capacity_1!$C:$C,Capacity_1!$A:$A,$B$164,Capacity_1!$B:$B,$H176)</f>
        <v>15884.658897210698</v>
      </c>
      <c r="AC176" s="1">
        <f>SUMIFS(Capacity_1!X:X,Capacity_1!$A:$A,$B$164,Capacity_1!$B:$B,$H176)-SUMIFS(Capacity_1!$C:$C,Capacity_1!$A:$A,$B$164,Capacity_1!$B:$B,$H176)</f>
        <v>17066.728971995941</v>
      </c>
    </row>
    <row r="177" spans="1:30">
      <c r="H177" s="69" t="s">
        <v>123</v>
      </c>
      <c r="I177" s="1">
        <f>SUM(I167:I172,I179)</f>
        <v>82.368211221285833</v>
      </c>
      <c r="J177" s="1">
        <f t="shared" ref="J177:AC177" si="3">SUM(J167:J172,J179)</f>
        <v>-544.51529967694262</v>
      </c>
      <c r="K177" s="1">
        <f t="shared" si="3"/>
        <v>-3531.0426266428267</v>
      </c>
      <c r="L177" s="1">
        <f t="shared" si="3"/>
        <v>-945.47838911928841</v>
      </c>
      <c r="M177" s="1">
        <f t="shared" si="3"/>
        <v>-1261.0976474450608</v>
      </c>
      <c r="N177" s="1">
        <f t="shared" si="3"/>
        <v>-2008.5999728633458</v>
      </c>
      <c r="O177" s="1">
        <f t="shared" si="3"/>
        <v>-2358.5446959186838</v>
      </c>
      <c r="P177" s="1">
        <f t="shared" si="3"/>
        <v>-2102.4278211045207</v>
      </c>
      <c r="Q177" s="1">
        <f t="shared" si="3"/>
        <v>-1673.7690752766161</v>
      </c>
      <c r="R177" s="1">
        <f t="shared" si="3"/>
        <v>-2788.3512361150079</v>
      </c>
      <c r="S177" s="1">
        <f t="shared" si="3"/>
        <v>-2078.8582325176853</v>
      </c>
      <c r="T177" s="1">
        <f t="shared" si="3"/>
        <v>-2525.9650405465113</v>
      </c>
      <c r="U177" s="1">
        <f t="shared" si="3"/>
        <v>-2154.8403853934747</v>
      </c>
      <c r="V177" s="1">
        <f t="shared" si="3"/>
        <v>-1323.4764267886449</v>
      </c>
      <c r="W177" s="1">
        <f t="shared" si="3"/>
        <v>-2815.8953866239954</v>
      </c>
      <c r="X177" s="1">
        <f t="shared" si="3"/>
        <v>-1981.7641475032628</v>
      </c>
      <c r="Y177" s="1">
        <f t="shared" si="3"/>
        <v>-1227.708696545744</v>
      </c>
      <c r="Z177" s="1">
        <f t="shared" si="3"/>
        <v>-698.40008068119664</v>
      </c>
      <c r="AA177" s="1">
        <f t="shared" si="3"/>
        <v>-1124.8635704549822</v>
      </c>
      <c r="AB177" s="1">
        <f t="shared" si="3"/>
        <v>-1039.0404313582803</v>
      </c>
      <c r="AC177" s="1">
        <f t="shared" si="3"/>
        <v>-142.60610963169552</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-3600.3444420897576</v>
      </c>
      <c r="K185" s="1">
        <f>SUMIFS(Generation_1!E:E,Generation_1!$A:$A,$B$182,Generation_1!$B:$B,$H185)-SUMIFS(Generation_1!$C:$C,Generation_1!$A:$A,$B$182,Generation_1!$B:$B,$H185)</f>
        <v>-7821.89820339375</v>
      </c>
      <c r="L185" s="1">
        <f>SUMIFS(Generation_1!F:F,Generation_1!$A:$A,$B$182,Generation_1!$B:$B,$H185)-SUMIFS(Generation_1!$C:$C,Generation_1!$A:$A,$B$182,Generation_1!$B:$B,$H185)</f>
        <v>-15112.569426929942</v>
      </c>
      <c r="M185" s="1">
        <f>SUMIFS(Generation_1!G:G,Generation_1!$A:$A,$B$182,Generation_1!$B:$B,$H185)-SUMIFS(Generation_1!$C:$C,Generation_1!$A:$A,$B$182,Generation_1!$B:$B,$H185)</f>
        <v>-18002.478167932481</v>
      </c>
      <c r="N185" s="1">
        <f>SUMIFS(Generation_1!H:H,Generation_1!$A:$A,$B$182,Generation_1!$B:$B,$H185)-SUMIFS(Generation_1!$C:$C,Generation_1!$A:$A,$B$182,Generation_1!$B:$B,$H185)</f>
        <v>-17967.390275477635</v>
      </c>
      <c r="O185" s="1">
        <f>SUMIFS(Generation_1!I:I,Generation_1!$A:$A,$B$182,Generation_1!$B:$B,$H185)-SUMIFS(Generation_1!$C:$C,Generation_1!$A:$A,$B$182,Generation_1!$B:$B,$H185)</f>
        <v>-13188.587759324408</v>
      </c>
      <c r="P185" s="1">
        <f>SUMIFS(Generation_1!J:J,Generation_1!$A:$A,$B$182,Generation_1!$B:$B,$H185)-SUMIFS(Generation_1!$C:$C,Generation_1!$A:$A,$B$182,Generation_1!$B:$B,$H185)</f>
        <v>-15554.608228846017</v>
      </c>
      <c r="Q185" s="1">
        <f>SUMIFS(Generation_1!K:K,Generation_1!$A:$A,$B$182,Generation_1!$B:$B,$H185)-SUMIFS(Generation_1!$C:$C,Generation_1!$A:$A,$B$182,Generation_1!$B:$B,$H185)</f>
        <v>-14525.830251795705</v>
      </c>
      <c r="R185" s="1">
        <f>SUMIFS(Generation_1!L:L,Generation_1!$A:$A,$B$182,Generation_1!$B:$B,$H185)-SUMIFS(Generation_1!$C:$C,Generation_1!$A:$A,$B$182,Generation_1!$B:$B,$H185)</f>
        <v>-25749.661048279697</v>
      </c>
      <c r="S185" s="1">
        <f>SUMIFS(Generation_1!M:M,Generation_1!$A:$A,$B$182,Generation_1!$B:$B,$H185)-SUMIFS(Generation_1!$C:$C,Generation_1!$A:$A,$B$182,Generation_1!$B:$B,$H185)</f>
        <v>-34969.592168152274</v>
      </c>
      <c r="T185" s="1">
        <f>SUMIFS(Generation_1!N:N,Generation_1!$A:$A,$B$182,Generation_1!$B:$B,$H185)-SUMIFS(Generation_1!$C:$C,Generation_1!$A:$A,$B$182,Generation_1!$B:$B,$H185)</f>
        <v>-45499.579423061994</v>
      </c>
      <c r="U185" s="1">
        <f>SUMIFS(Generation_1!O:O,Generation_1!$A:$A,$B$182,Generation_1!$B:$B,$H185)-SUMIFS(Generation_1!$C:$C,Generation_1!$A:$A,$B$182,Generation_1!$B:$B,$H185)</f>
        <v>-43696.286404415827</v>
      </c>
      <c r="V185" s="1">
        <f>SUMIFS(Generation_1!P:P,Generation_1!$A:$A,$B$182,Generation_1!$B:$B,$H185)-SUMIFS(Generation_1!$C:$C,Generation_1!$A:$A,$B$182,Generation_1!$B:$B,$H185)</f>
        <v>-44072.722637411731</v>
      </c>
      <c r="W185" s="1">
        <f>SUMIFS(Generation_1!Q:Q,Generation_1!$A:$A,$B$182,Generation_1!$B:$B,$H185)-SUMIFS(Generation_1!$C:$C,Generation_1!$A:$A,$B$182,Generation_1!$B:$B,$H185)</f>
        <v>-64275.69091191121</v>
      </c>
      <c r="X185" s="1">
        <f>SUMIFS(Generation_1!R:R,Generation_1!$A:$A,$B$182,Generation_1!$B:$B,$H185)-SUMIFS(Generation_1!$C:$C,Generation_1!$A:$A,$B$182,Generation_1!$B:$B,$H185)</f>
        <v>-66384.907070877613</v>
      </c>
      <c r="Y185" s="1">
        <f>SUMIFS(Generation_1!S:S,Generation_1!$A:$A,$B$182,Generation_1!$B:$B,$H185)-SUMIFS(Generation_1!$C:$C,Generation_1!$A:$A,$B$182,Generation_1!$B:$B,$H185)</f>
        <v>-70043.746191403727</v>
      </c>
      <c r="Z185" s="1">
        <f>SUMIFS(Generation_1!T:T,Generation_1!$A:$A,$B$182,Generation_1!$B:$B,$H185)-SUMIFS(Generation_1!$C:$C,Generation_1!$A:$A,$B$182,Generation_1!$B:$B,$H185)</f>
        <v>-69943.772232800111</v>
      </c>
      <c r="AA185" s="1">
        <f>SUMIFS(Generation_1!U:U,Generation_1!$A:$A,$B$182,Generation_1!$B:$B,$H185)-SUMIFS(Generation_1!$C:$C,Generation_1!$A:$A,$B$182,Generation_1!$B:$B,$H185)</f>
        <v>-69409.281129185547</v>
      </c>
      <c r="AB185" s="1">
        <f>SUMIFS(Generation_1!V:V,Generation_1!$A:$A,$B$182,Generation_1!$B:$B,$H185)-SUMIFS(Generation_1!$C:$C,Generation_1!$A:$A,$B$182,Generation_1!$B:$B,$H185)</f>
        <v>-69854.070999516611</v>
      </c>
      <c r="AC185" s="1">
        <f>SUMIFS(Generation_1!W:W,Generation_1!$A:$A,$B$182,Generation_1!$B:$B,$H185)-SUMIFS(Generation_1!$C:$C,Generation_1!$A:$A,$B$182,Generation_1!$B:$B,$H185)</f>
        <v>-69920.358219177317</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1169.0924993695844</v>
      </c>
      <c r="K186" s="1">
        <f>SUMIFS(Generation_1!E:E,Generation_1!$A:$A,$B$182,Generation_1!$B:$B,$H186)-SUMIFS(Generation_1!$C:$C,Generation_1!$A:$A,$B$182,Generation_1!$B:$B,$H186)</f>
        <v>1013.4255183963687</v>
      </c>
      <c r="L186" s="1">
        <f>SUMIFS(Generation_1!F:F,Generation_1!$A:$A,$B$182,Generation_1!$B:$B,$H186)-SUMIFS(Generation_1!$C:$C,Generation_1!$A:$A,$B$182,Generation_1!$B:$B,$H186)</f>
        <v>107.3454551664654</v>
      </c>
      <c r="M186" s="1">
        <f>SUMIFS(Generation_1!G:G,Generation_1!$A:$A,$B$182,Generation_1!$B:$B,$H186)-SUMIFS(Generation_1!$C:$C,Generation_1!$A:$A,$B$182,Generation_1!$B:$B,$H186)</f>
        <v>-898.65337737254595</v>
      </c>
      <c r="N186" s="1">
        <f>SUMIFS(Generation_1!H:H,Generation_1!$A:$A,$B$182,Generation_1!$B:$B,$H186)-SUMIFS(Generation_1!$C:$C,Generation_1!$A:$A,$B$182,Generation_1!$B:$B,$H186)</f>
        <v>-4319.0210917630939</v>
      </c>
      <c r="O186" s="1">
        <f>SUMIFS(Generation_1!I:I,Generation_1!$A:$A,$B$182,Generation_1!$B:$B,$H186)-SUMIFS(Generation_1!$C:$C,Generation_1!$A:$A,$B$182,Generation_1!$B:$B,$H186)</f>
        <v>-13976.193449711893</v>
      </c>
      <c r="P186" s="1">
        <f>SUMIFS(Generation_1!J:J,Generation_1!$A:$A,$B$182,Generation_1!$B:$B,$H186)-SUMIFS(Generation_1!$C:$C,Generation_1!$A:$A,$B$182,Generation_1!$B:$B,$H186)</f>
        <v>-14956.812199206841</v>
      </c>
      <c r="Q186" s="1">
        <f>SUMIFS(Generation_1!K:K,Generation_1!$A:$A,$B$182,Generation_1!$B:$B,$H186)-SUMIFS(Generation_1!$C:$C,Generation_1!$A:$A,$B$182,Generation_1!$B:$B,$H186)</f>
        <v>-17024.410549803491</v>
      </c>
      <c r="R186" s="1">
        <f>SUMIFS(Generation_1!L:L,Generation_1!$A:$A,$B$182,Generation_1!$B:$B,$H186)-SUMIFS(Generation_1!$C:$C,Generation_1!$A:$A,$B$182,Generation_1!$B:$B,$H186)</f>
        <v>-19261.693884555971</v>
      </c>
      <c r="S186" s="1">
        <f>SUMIFS(Generation_1!M:M,Generation_1!$A:$A,$B$182,Generation_1!$B:$B,$H186)-SUMIFS(Generation_1!$C:$C,Generation_1!$A:$A,$B$182,Generation_1!$B:$B,$H186)</f>
        <v>-24867.030410926487</v>
      </c>
      <c r="T186" s="1">
        <f>SUMIFS(Generation_1!N:N,Generation_1!$A:$A,$B$182,Generation_1!$B:$B,$H186)-SUMIFS(Generation_1!$C:$C,Generation_1!$A:$A,$B$182,Generation_1!$B:$B,$H186)</f>
        <v>-24296.626238208111</v>
      </c>
      <c r="U186" s="1">
        <f>SUMIFS(Generation_1!O:O,Generation_1!$A:$A,$B$182,Generation_1!$B:$B,$H186)-SUMIFS(Generation_1!$C:$C,Generation_1!$A:$A,$B$182,Generation_1!$B:$B,$H186)</f>
        <v>-24106.593821528309</v>
      </c>
      <c r="V186" s="1">
        <f>SUMIFS(Generation_1!P:P,Generation_1!$A:$A,$B$182,Generation_1!$B:$B,$H186)-SUMIFS(Generation_1!$C:$C,Generation_1!$A:$A,$B$182,Generation_1!$B:$B,$H186)</f>
        <v>-24685.495748913272</v>
      </c>
      <c r="W186" s="1">
        <f>SUMIFS(Generation_1!Q:Q,Generation_1!$A:$A,$B$182,Generation_1!$B:$B,$H186)-SUMIFS(Generation_1!$C:$C,Generation_1!$A:$A,$B$182,Generation_1!$B:$B,$H186)</f>
        <v>-26254.05751239942</v>
      </c>
      <c r="X186" s="1">
        <f>SUMIFS(Generation_1!R:R,Generation_1!$A:$A,$B$182,Generation_1!$B:$B,$H186)-SUMIFS(Generation_1!$C:$C,Generation_1!$A:$A,$B$182,Generation_1!$B:$B,$H186)</f>
        <v>-29066.145539187004</v>
      </c>
      <c r="Y186" s="1">
        <f>SUMIFS(Generation_1!S:S,Generation_1!$A:$A,$B$182,Generation_1!$B:$B,$H186)-SUMIFS(Generation_1!$C:$C,Generation_1!$A:$A,$B$182,Generation_1!$B:$B,$H186)</f>
        <v>-28969.223474996834</v>
      </c>
      <c r="Z186" s="1">
        <f>SUMIFS(Generation_1!T:T,Generation_1!$A:$A,$B$182,Generation_1!$B:$B,$H186)-SUMIFS(Generation_1!$C:$C,Generation_1!$A:$A,$B$182,Generation_1!$B:$B,$H186)</f>
        <v>-29361.476190959249</v>
      </c>
      <c r="AA186" s="1">
        <f>SUMIFS(Generation_1!U:U,Generation_1!$A:$A,$B$182,Generation_1!$B:$B,$H186)-SUMIFS(Generation_1!$C:$C,Generation_1!$A:$A,$B$182,Generation_1!$B:$B,$H186)</f>
        <v>-28884.9718868153</v>
      </c>
      <c r="AB186" s="1">
        <f>SUMIFS(Generation_1!V:V,Generation_1!$A:$A,$B$182,Generation_1!$B:$B,$H186)-SUMIFS(Generation_1!$C:$C,Generation_1!$A:$A,$B$182,Generation_1!$B:$B,$H186)</f>
        <v>-28844.987612038665</v>
      </c>
      <c r="AC186" s="1">
        <f>SUMIFS(Generation_1!W:W,Generation_1!$A:$A,$B$182,Generation_1!$B:$B,$H186)-SUMIFS(Generation_1!$C:$C,Generation_1!$A:$A,$B$182,Generation_1!$B:$B,$H186)</f>
        <v>-29077.401158475943</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-14.383603804818449</v>
      </c>
      <c r="K187" s="1">
        <f>SUMIFS(Generation_1!E:E,Generation_1!$A:$A,$B$182,Generation_1!$B:$B,$H187)-SUMIFS(Generation_1!$C:$C,Generation_1!$A:$A,$B$182,Generation_1!$B:$B,$H187)</f>
        <v>-181.01340611455089</v>
      </c>
      <c r="L187" s="1">
        <f>SUMIFS(Generation_1!F:F,Generation_1!$A:$A,$B$182,Generation_1!$B:$B,$H187)-SUMIFS(Generation_1!$C:$C,Generation_1!$A:$A,$B$182,Generation_1!$B:$B,$H187)</f>
        <v>-74.076207053663893</v>
      </c>
      <c r="M187" s="1">
        <f>SUMIFS(Generation_1!G:G,Generation_1!$A:$A,$B$182,Generation_1!$B:$B,$H187)-SUMIFS(Generation_1!$C:$C,Generation_1!$A:$A,$B$182,Generation_1!$B:$B,$H187)</f>
        <v>-347.93107144052192</v>
      </c>
      <c r="N187" s="1">
        <f>SUMIFS(Generation_1!H:H,Generation_1!$A:$A,$B$182,Generation_1!$B:$B,$H187)-SUMIFS(Generation_1!$C:$C,Generation_1!$A:$A,$B$182,Generation_1!$B:$B,$H187)</f>
        <v>-216.09834050181325</v>
      </c>
      <c r="O187" s="1">
        <f>SUMIFS(Generation_1!I:I,Generation_1!$A:$A,$B$182,Generation_1!$B:$B,$H187)-SUMIFS(Generation_1!$C:$C,Generation_1!$A:$A,$B$182,Generation_1!$B:$B,$H187)</f>
        <v>1784.0059092592492</v>
      </c>
      <c r="P187" s="1">
        <f>SUMIFS(Generation_1!J:J,Generation_1!$A:$A,$B$182,Generation_1!$B:$B,$H187)-SUMIFS(Generation_1!$C:$C,Generation_1!$A:$A,$B$182,Generation_1!$B:$B,$H187)</f>
        <v>-201.09567890643757</v>
      </c>
      <c r="Q187" s="1">
        <f>SUMIFS(Generation_1!K:K,Generation_1!$A:$A,$B$182,Generation_1!$B:$B,$H187)-SUMIFS(Generation_1!$C:$C,Generation_1!$A:$A,$B$182,Generation_1!$B:$B,$H187)</f>
        <v>202.6052290902835</v>
      </c>
      <c r="R187" s="1">
        <f>SUMIFS(Generation_1!L:L,Generation_1!$A:$A,$B$182,Generation_1!$B:$B,$H187)-SUMIFS(Generation_1!$C:$C,Generation_1!$A:$A,$B$182,Generation_1!$B:$B,$H187)</f>
        <v>5594.9440126244026</v>
      </c>
      <c r="S187" s="1">
        <f>SUMIFS(Generation_1!M:M,Generation_1!$A:$A,$B$182,Generation_1!$B:$B,$H187)-SUMIFS(Generation_1!$C:$C,Generation_1!$A:$A,$B$182,Generation_1!$B:$B,$H187)</f>
        <v>5612.9930496559427</v>
      </c>
      <c r="T187" s="1">
        <f>SUMIFS(Generation_1!N:N,Generation_1!$A:$A,$B$182,Generation_1!$B:$B,$H187)-SUMIFS(Generation_1!$C:$C,Generation_1!$A:$A,$B$182,Generation_1!$B:$B,$H187)</f>
        <v>8981.3785695952829</v>
      </c>
      <c r="U187" s="1">
        <f>SUMIFS(Generation_1!O:O,Generation_1!$A:$A,$B$182,Generation_1!$B:$B,$H187)-SUMIFS(Generation_1!$C:$C,Generation_1!$A:$A,$B$182,Generation_1!$B:$B,$H187)</f>
        <v>9378.235256615757</v>
      </c>
      <c r="V187" s="1">
        <f>SUMIFS(Generation_1!P:P,Generation_1!$A:$A,$B$182,Generation_1!$B:$B,$H187)-SUMIFS(Generation_1!$C:$C,Generation_1!$A:$A,$B$182,Generation_1!$B:$B,$H187)</f>
        <v>9310.1464965837622</v>
      </c>
      <c r="W187" s="1">
        <f>SUMIFS(Generation_1!Q:Q,Generation_1!$A:$A,$B$182,Generation_1!$B:$B,$H187)-SUMIFS(Generation_1!$C:$C,Generation_1!$A:$A,$B$182,Generation_1!$B:$B,$H187)</f>
        <v>11150.857344396598</v>
      </c>
      <c r="X187" s="1">
        <f>SUMIFS(Generation_1!R:R,Generation_1!$A:$A,$B$182,Generation_1!$B:$B,$H187)-SUMIFS(Generation_1!$C:$C,Generation_1!$A:$A,$B$182,Generation_1!$B:$B,$H187)</f>
        <v>11857.530588293192</v>
      </c>
      <c r="Y187" s="1">
        <f>SUMIFS(Generation_1!S:S,Generation_1!$A:$A,$B$182,Generation_1!$B:$B,$H187)-SUMIFS(Generation_1!$C:$C,Generation_1!$A:$A,$B$182,Generation_1!$B:$B,$H187)</f>
        <v>10640.390574833154</v>
      </c>
      <c r="Z187" s="1">
        <f>SUMIFS(Generation_1!T:T,Generation_1!$A:$A,$B$182,Generation_1!$B:$B,$H187)-SUMIFS(Generation_1!$C:$C,Generation_1!$A:$A,$B$182,Generation_1!$B:$B,$H187)</f>
        <v>10737.363912742545</v>
      </c>
      <c r="AA187" s="1">
        <f>SUMIFS(Generation_1!U:U,Generation_1!$A:$A,$B$182,Generation_1!$B:$B,$H187)-SUMIFS(Generation_1!$C:$C,Generation_1!$A:$A,$B$182,Generation_1!$B:$B,$H187)</f>
        <v>7936.1481599468025</v>
      </c>
      <c r="AB187" s="1">
        <f>SUMIFS(Generation_1!V:V,Generation_1!$A:$A,$B$182,Generation_1!$B:$B,$H187)-SUMIFS(Generation_1!$C:$C,Generation_1!$A:$A,$B$182,Generation_1!$B:$B,$H187)</f>
        <v>7992.0378593677688</v>
      </c>
      <c r="AC187" s="1">
        <f>SUMIFS(Generation_1!W:W,Generation_1!$A:$A,$B$182,Generation_1!$B:$B,$H187)-SUMIFS(Generation_1!$C:$C,Generation_1!$A:$A,$B$182,Generation_1!$B:$B,$H187)</f>
        <v>8043.0913338551618</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-17.365590848263139</v>
      </c>
      <c r="K188" s="1">
        <f>SUMIFS(Generation_1!E:E,Generation_1!$A:$A,$B$182,Generation_1!$B:$B,$H188)-SUMIFS(Generation_1!$C:$C,Generation_1!$A:$A,$B$182,Generation_1!$B:$B,$H188)</f>
        <v>66.796494936205079</v>
      </c>
      <c r="L188" s="1">
        <f>SUMIFS(Generation_1!F:F,Generation_1!$A:$A,$B$182,Generation_1!$B:$B,$H188)-SUMIFS(Generation_1!$C:$C,Generation_1!$A:$A,$B$182,Generation_1!$B:$B,$H188)</f>
        <v>113.03447129109321</v>
      </c>
      <c r="M188" s="1">
        <f>SUMIFS(Generation_1!G:G,Generation_1!$A:$A,$B$182,Generation_1!$B:$B,$H188)-SUMIFS(Generation_1!$C:$C,Generation_1!$A:$A,$B$182,Generation_1!$B:$B,$H188)</f>
        <v>94.689757623369019</v>
      </c>
      <c r="N188" s="1">
        <f>SUMIFS(Generation_1!H:H,Generation_1!$A:$A,$B$182,Generation_1!$B:$B,$H188)-SUMIFS(Generation_1!$C:$C,Generation_1!$A:$A,$B$182,Generation_1!$B:$B,$H188)</f>
        <v>137.83322742519965</v>
      </c>
      <c r="O188" s="1">
        <f>SUMIFS(Generation_1!I:I,Generation_1!$A:$A,$B$182,Generation_1!$B:$B,$H188)-SUMIFS(Generation_1!$C:$C,Generation_1!$A:$A,$B$182,Generation_1!$B:$B,$H188)</f>
        <v>409.41013293225075</v>
      </c>
      <c r="P188" s="1">
        <f>SUMIFS(Generation_1!J:J,Generation_1!$A:$A,$B$182,Generation_1!$B:$B,$H188)-SUMIFS(Generation_1!$C:$C,Generation_1!$A:$A,$B$182,Generation_1!$B:$B,$H188)</f>
        <v>222.15543905046445</v>
      </c>
      <c r="Q188" s="1">
        <f>SUMIFS(Generation_1!K:K,Generation_1!$A:$A,$B$182,Generation_1!$B:$B,$H188)-SUMIFS(Generation_1!$C:$C,Generation_1!$A:$A,$B$182,Generation_1!$B:$B,$H188)</f>
        <v>193.47843536337342</v>
      </c>
      <c r="R188" s="1">
        <f>SUMIFS(Generation_1!L:L,Generation_1!$A:$A,$B$182,Generation_1!$B:$B,$H188)-SUMIFS(Generation_1!$C:$C,Generation_1!$A:$A,$B$182,Generation_1!$B:$B,$H188)</f>
        <v>1406.6063898241409</v>
      </c>
      <c r="S188" s="1">
        <f>SUMIFS(Generation_1!M:M,Generation_1!$A:$A,$B$182,Generation_1!$B:$B,$H188)-SUMIFS(Generation_1!$C:$C,Generation_1!$A:$A,$B$182,Generation_1!$B:$B,$H188)</f>
        <v>1875.4591344127916</v>
      </c>
      <c r="T188" s="1">
        <f>SUMIFS(Generation_1!N:N,Generation_1!$A:$A,$B$182,Generation_1!$B:$B,$H188)-SUMIFS(Generation_1!$C:$C,Generation_1!$A:$A,$B$182,Generation_1!$B:$B,$H188)</f>
        <v>10062.031369410632</v>
      </c>
      <c r="U188" s="1">
        <f>SUMIFS(Generation_1!O:O,Generation_1!$A:$A,$B$182,Generation_1!$B:$B,$H188)-SUMIFS(Generation_1!$C:$C,Generation_1!$A:$A,$B$182,Generation_1!$B:$B,$H188)</f>
        <v>10415.116232904278</v>
      </c>
      <c r="V188" s="1">
        <f>SUMIFS(Generation_1!P:P,Generation_1!$A:$A,$B$182,Generation_1!$B:$B,$H188)-SUMIFS(Generation_1!$C:$C,Generation_1!$A:$A,$B$182,Generation_1!$B:$B,$H188)</f>
        <v>9562.0742049016098</v>
      </c>
      <c r="W188" s="1">
        <f>SUMIFS(Generation_1!Q:Q,Generation_1!$A:$A,$B$182,Generation_1!$B:$B,$H188)-SUMIFS(Generation_1!$C:$C,Generation_1!$A:$A,$B$182,Generation_1!$B:$B,$H188)</f>
        <v>13517.450114210191</v>
      </c>
      <c r="X188" s="1">
        <f>SUMIFS(Generation_1!R:R,Generation_1!$A:$A,$B$182,Generation_1!$B:$B,$H188)-SUMIFS(Generation_1!$C:$C,Generation_1!$A:$A,$B$182,Generation_1!$B:$B,$H188)</f>
        <v>15174.693047686145</v>
      </c>
      <c r="Y188" s="1">
        <f>SUMIFS(Generation_1!S:S,Generation_1!$A:$A,$B$182,Generation_1!$B:$B,$H188)-SUMIFS(Generation_1!$C:$C,Generation_1!$A:$A,$B$182,Generation_1!$B:$B,$H188)</f>
        <v>24723.020901443721</v>
      </c>
      <c r="Z188" s="1">
        <f>SUMIFS(Generation_1!T:T,Generation_1!$A:$A,$B$182,Generation_1!$B:$B,$H188)-SUMIFS(Generation_1!$C:$C,Generation_1!$A:$A,$B$182,Generation_1!$B:$B,$H188)</f>
        <v>21242.812701102419</v>
      </c>
      <c r="AA188" s="1">
        <f>SUMIFS(Generation_1!U:U,Generation_1!$A:$A,$B$182,Generation_1!$B:$B,$H188)-SUMIFS(Generation_1!$C:$C,Generation_1!$A:$A,$B$182,Generation_1!$B:$B,$H188)</f>
        <v>25327.993511785378</v>
      </c>
      <c r="AB188" s="1">
        <f>SUMIFS(Generation_1!V:V,Generation_1!$A:$A,$B$182,Generation_1!$B:$B,$H188)-SUMIFS(Generation_1!$C:$C,Generation_1!$A:$A,$B$182,Generation_1!$B:$B,$H188)</f>
        <v>28789.321635309407</v>
      </c>
      <c r="AC188" s="1">
        <f>SUMIFS(Generation_1!W:W,Generation_1!$A:$A,$B$182,Generation_1!$B:$B,$H188)-SUMIFS(Generation_1!$C:$C,Generation_1!$A:$A,$B$182,Generation_1!$B:$B,$H188)</f>
        <v>27924.072633964373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-2750.5877564806833</v>
      </c>
      <c r="K189" s="1">
        <f>SUMIFS(Generation_1!E:E,Generation_1!$A:$A,$B$182,Generation_1!$B:$B,$H189)-SUMIFS(Generation_1!$C:$C,Generation_1!$A:$A,$B$182,Generation_1!$B:$B,$H189)</f>
        <v>-2827.5807750882141</v>
      </c>
      <c r="L189" s="1">
        <f>SUMIFS(Generation_1!F:F,Generation_1!$A:$A,$B$182,Generation_1!$B:$B,$H189)-SUMIFS(Generation_1!$C:$C,Generation_1!$A:$A,$B$182,Generation_1!$B:$B,$H189)</f>
        <v>199.59636405418314</v>
      </c>
      <c r="M189" s="1">
        <f>SUMIFS(Generation_1!G:G,Generation_1!$A:$A,$B$182,Generation_1!$B:$B,$H189)-SUMIFS(Generation_1!$C:$C,Generation_1!$A:$A,$B$182,Generation_1!$B:$B,$H189)</f>
        <v>-2078.1685997345539</v>
      </c>
      <c r="N189" s="1">
        <f>SUMIFS(Generation_1!H:H,Generation_1!$A:$A,$B$182,Generation_1!$B:$B,$H189)-SUMIFS(Generation_1!$C:$C,Generation_1!$A:$A,$B$182,Generation_1!$B:$B,$H189)</f>
        <v>23.309442555610076</v>
      </c>
      <c r="O189" s="1">
        <f>SUMIFS(Generation_1!I:I,Generation_1!$A:$A,$B$182,Generation_1!$B:$B,$H189)-SUMIFS(Generation_1!$C:$C,Generation_1!$A:$A,$B$182,Generation_1!$B:$B,$H189)</f>
        <v>-6275.9384033005208</v>
      </c>
      <c r="P189" s="1">
        <f>SUMIFS(Generation_1!J:J,Generation_1!$A:$A,$B$182,Generation_1!$B:$B,$H189)-SUMIFS(Generation_1!$C:$C,Generation_1!$A:$A,$B$182,Generation_1!$B:$B,$H189)</f>
        <v>34.749286012292941</v>
      </c>
      <c r="Q189" s="1">
        <f>SUMIFS(Generation_1!K:K,Generation_1!$A:$A,$B$182,Generation_1!$B:$B,$H189)-SUMIFS(Generation_1!$C:$C,Generation_1!$A:$A,$B$182,Generation_1!$B:$B,$H189)</f>
        <v>-190.05025337323241</v>
      </c>
      <c r="R189" s="1">
        <f>SUMIFS(Generation_1!L:L,Generation_1!$A:$A,$B$182,Generation_1!$B:$B,$H189)-SUMIFS(Generation_1!$C:$C,Generation_1!$A:$A,$B$182,Generation_1!$B:$B,$H189)</f>
        <v>-4066.1845251568575</v>
      </c>
      <c r="S189" s="1">
        <f>SUMIFS(Generation_1!M:M,Generation_1!$A:$A,$B$182,Generation_1!$B:$B,$H189)-SUMIFS(Generation_1!$C:$C,Generation_1!$A:$A,$B$182,Generation_1!$B:$B,$H189)</f>
        <v>-2568.4723929636857</v>
      </c>
      <c r="T189" s="1">
        <f>SUMIFS(Generation_1!N:N,Generation_1!$A:$A,$B$182,Generation_1!$B:$B,$H189)-SUMIFS(Generation_1!$C:$C,Generation_1!$A:$A,$B$182,Generation_1!$B:$B,$H189)</f>
        <v>-2999.4210718574777</v>
      </c>
      <c r="U189" s="1">
        <f>SUMIFS(Generation_1!O:O,Generation_1!$A:$A,$B$182,Generation_1!$B:$B,$H189)-SUMIFS(Generation_1!$C:$C,Generation_1!$A:$A,$B$182,Generation_1!$B:$B,$H189)</f>
        <v>-3529.2750670826008</v>
      </c>
      <c r="V189" s="1">
        <f>SUMIFS(Generation_1!P:P,Generation_1!$A:$A,$B$182,Generation_1!$B:$B,$H189)-SUMIFS(Generation_1!$C:$C,Generation_1!$A:$A,$B$182,Generation_1!$B:$B,$H189)</f>
        <v>-1295.7446523545495</v>
      </c>
      <c r="W189" s="1">
        <f>SUMIFS(Generation_1!Q:Q,Generation_1!$A:$A,$B$182,Generation_1!$B:$B,$H189)-SUMIFS(Generation_1!$C:$C,Generation_1!$A:$A,$B$182,Generation_1!$B:$B,$H189)</f>
        <v>-2577.5801145677669</v>
      </c>
      <c r="X189" s="1">
        <f>SUMIFS(Generation_1!R:R,Generation_1!$A:$A,$B$182,Generation_1!$B:$B,$H189)-SUMIFS(Generation_1!$C:$C,Generation_1!$A:$A,$B$182,Generation_1!$B:$B,$H189)</f>
        <v>-2096.2114510741903</v>
      </c>
      <c r="Y189" s="1">
        <f>SUMIFS(Generation_1!S:S,Generation_1!$A:$A,$B$182,Generation_1!$B:$B,$H189)-SUMIFS(Generation_1!$C:$C,Generation_1!$A:$A,$B$182,Generation_1!$B:$B,$H189)</f>
        <v>-7085.0589451364231</v>
      </c>
      <c r="Z189" s="1">
        <f>SUMIFS(Generation_1!T:T,Generation_1!$A:$A,$B$182,Generation_1!$B:$B,$H189)-SUMIFS(Generation_1!$C:$C,Generation_1!$A:$A,$B$182,Generation_1!$B:$B,$H189)</f>
        <v>-1218.7084616119446</v>
      </c>
      <c r="AA189" s="1">
        <f>SUMIFS(Generation_1!U:U,Generation_1!$A:$A,$B$182,Generation_1!$B:$B,$H189)-SUMIFS(Generation_1!$C:$C,Generation_1!$A:$A,$B$182,Generation_1!$B:$B,$H189)</f>
        <v>-2021.3316820521704</v>
      </c>
      <c r="AB189" s="1">
        <f>SUMIFS(Generation_1!V:V,Generation_1!$A:$A,$B$182,Generation_1!$B:$B,$H189)-SUMIFS(Generation_1!$C:$C,Generation_1!$A:$A,$B$182,Generation_1!$B:$B,$H189)</f>
        <v>-4861.7746125682406</v>
      </c>
      <c r="AC189" s="1">
        <f>SUMIFS(Generation_1!W:W,Generation_1!$A:$A,$B$182,Generation_1!$B:$B,$H189)-SUMIFS(Generation_1!$C:$C,Generation_1!$A:$A,$B$182,Generation_1!$B:$B,$H189)</f>
        <v>-4152.5830974174114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60.303228608133537</v>
      </c>
      <c r="K190" s="1">
        <f>SUMIFS(Generation_1!E:E,Generation_1!$A:$A,$B$182,Generation_1!$B:$B,$H190)-SUMIFS(Generation_1!$C:$C,Generation_1!$A:$A,$B$182,Generation_1!$B:$B,$H190)</f>
        <v>286.07938463581968</v>
      </c>
      <c r="L190" s="1">
        <f>SUMIFS(Generation_1!F:F,Generation_1!$A:$A,$B$182,Generation_1!$B:$B,$H190)-SUMIFS(Generation_1!$C:$C,Generation_1!$A:$A,$B$182,Generation_1!$B:$B,$H190)</f>
        <v>401.48350049067551</v>
      </c>
      <c r="M190" s="1">
        <f>SUMIFS(Generation_1!G:G,Generation_1!$A:$A,$B$182,Generation_1!$B:$B,$H190)-SUMIFS(Generation_1!$C:$C,Generation_1!$A:$A,$B$182,Generation_1!$B:$B,$H190)</f>
        <v>1395.3931074721957</v>
      </c>
      <c r="N190" s="1">
        <f>SUMIFS(Generation_1!H:H,Generation_1!$A:$A,$B$182,Generation_1!$B:$B,$H190)-SUMIFS(Generation_1!$C:$C,Generation_1!$A:$A,$B$182,Generation_1!$B:$B,$H190)</f>
        <v>2306.2728867299679</v>
      </c>
      <c r="O190" s="1">
        <f>SUMIFS(Generation_1!I:I,Generation_1!$A:$A,$B$182,Generation_1!$B:$B,$H190)-SUMIFS(Generation_1!$C:$C,Generation_1!$A:$A,$B$182,Generation_1!$B:$B,$H190)</f>
        <v>6428.1251434946525</v>
      </c>
      <c r="P190" s="1">
        <f>SUMIFS(Generation_1!J:J,Generation_1!$A:$A,$B$182,Generation_1!$B:$B,$H190)-SUMIFS(Generation_1!$C:$C,Generation_1!$A:$A,$B$182,Generation_1!$B:$B,$H190)</f>
        <v>6873.4882393830658</v>
      </c>
      <c r="Q190" s="1">
        <f>SUMIFS(Generation_1!K:K,Generation_1!$A:$A,$B$182,Generation_1!$B:$B,$H190)-SUMIFS(Generation_1!$C:$C,Generation_1!$A:$A,$B$182,Generation_1!$B:$B,$H190)</f>
        <v>7433.8141407256317</v>
      </c>
      <c r="R190" s="1">
        <f>SUMIFS(Generation_1!L:L,Generation_1!$A:$A,$B$182,Generation_1!$B:$B,$H190)-SUMIFS(Generation_1!$C:$C,Generation_1!$A:$A,$B$182,Generation_1!$B:$B,$H190)</f>
        <v>7732.2039073230717</v>
      </c>
      <c r="S190" s="1">
        <f>SUMIFS(Generation_1!M:M,Generation_1!$A:$A,$B$182,Generation_1!$B:$B,$H190)-SUMIFS(Generation_1!$C:$C,Generation_1!$A:$A,$B$182,Generation_1!$B:$B,$H190)</f>
        <v>9325.3706135070261</v>
      </c>
      <c r="T190" s="1">
        <f>SUMIFS(Generation_1!N:N,Generation_1!$A:$A,$B$182,Generation_1!$B:$B,$H190)-SUMIFS(Generation_1!$C:$C,Generation_1!$A:$A,$B$182,Generation_1!$B:$B,$H190)</f>
        <v>8017.3239746866711</v>
      </c>
      <c r="U190" s="1">
        <f>SUMIFS(Generation_1!O:O,Generation_1!$A:$A,$B$182,Generation_1!$B:$B,$H190)-SUMIFS(Generation_1!$C:$C,Generation_1!$A:$A,$B$182,Generation_1!$B:$B,$H190)</f>
        <v>8243.0897997355496</v>
      </c>
      <c r="V190" s="1">
        <f>SUMIFS(Generation_1!P:P,Generation_1!$A:$A,$B$182,Generation_1!$B:$B,$H190)-SUMIFS(Generation_1!$C:$C,Generation_1!$A:$A,$B$182,Generation_1!$B:$B,$H190)</f>
        <v>8684.8324775207802</v>
      </c>
      <c r="W190" s="1">
        <f>SUMIFS(Generation_1!Q:Q,Generation_1!$A:$A,$B$182,Generation_1!$B:$B,$H190)-SUMIFS(Generation_1!$C:$C,Generation_1!$A:$A,$B$182,Generation_1!$B:$B,$H190)</f>
        <v>9686.5768945545733</v>
      </c>
      <c r="X190" s="1">
        <f>SUMIFS(Generation_1!R:R,Generation_1!$A:$A,$B$182,Generation_1!$B:$B,$H190)-SUMIFS(Generation_1!$C:$C,Generation_1!$A:$A,$B$182,Generation_1!$B:$B,$H190)</f>
        <v>10366.358875295688</v>
      </c>
      <c r="Y190" s="1">
        <f>SUMIFS(Generation_1!S:S,Generation_1!$A:$A,$B$182,Generation_1!$B:$B,$H190)-SUMIFS(Generation_1!$C:$C,Generation_1!$A:$A,$B$182,Generation_1!$B:$B,$H190)</f>
        <v>10794.96094454893</v>
      </c>
      <c r="Z190" s="1">
        <f>SUMIFS(Generation_1!T:T,Generation_1!$A:$A,$B$182,Generation_1!$B:$B,$H190)-SUMIFS(Generation_1!$C:$C,Generation_1!$A:$A,$B$182,Generation_1!$B:$B,$H190)</f>
        <v>10442.32779841198</v>
      </c>
      <c r="AA190" s="1">
        <f>SUMIFS(Generation_1!U:U,Generation_1!$A:$A,$B$182,Generation_1!$B:$B,$H190)-SUMIFS(Generation_1!$C:$C,Generation_1!$A:$A,$B$182,Generation_1!$B:$B,$H190)</f>
        <v>10292.542786372256</v>
      </c>
      <c r="AB190" s="1">
        <f>SUMIFS(Generation_1!V:V,Generation_1!$A:$A,$B$182,Generation_1!$B:$B,$H190)-SUMIFS(Generation_1!$C:$C,Generation_1!$A:$A,$B$182,Generation_1!$B:$B,$H190)</f>
        <v>9978.8261781999554</v>
      </c>
      <c r="AC190" s="1">
        <f>SUMIFS(Generation_1!W:W,Generation_1!$A:$A,$B$182,Generation_1!$B:$B,$H190)-SUMIFS(Generation_1!$C:$C,Generation_1!$A:$A,$B$182,Generation_1!$B:$B,$H190)</f>
        <v>9490.4941281402989</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75.677640020055208</v>
      </c>
      <c r="K191" s="1">
        <f>SUMIFS(Generation_1!E:E,Generation_1!$A:$A,$B$182,Generation_1!$B:$B,$H191)-SUMIFS(Generation_1!$C:$C,Generation_1!$A:$A,$B$182,Generation_1!$B:$B,$H191)</f>
        <v>173.41050160311624</v>
      </c>
      <c r="L191" s="1">
        <f>SUMIFS(Generation_1!F:F,Generation_1!$A:$A,$B$182,Generation_1!$B:$B,$H191)-SUMIFS(Generation_1!$C:$C,Generation_1!$A:$A,$B$182,Generation_1!$B:$B,$H191)</f>
        <v>260.49274678664057</v>
      </c>
      <c r="M191" s="1">
        <f>SUMIFS(Generation_1!G:G,Generation_1!$A:$A,$B$182,Generation_1!$B:$B,$H191)-SUMIFS(Generation_1!$C:$C,Generation_1!$A:$A,$B$182,Generation_1!$B:$B,$H191)</f>
        <v>327.07978490918225</v>
      </c>
      <c r="N191" s="1">
        <f>SUMIFS(Generation_1!H:H,Generation_1!$A:$A,$B$182,Generation_1!$B:$B,$H191)-SUMIFS(Generation_1!$C:$C,Generation_1!$A:$A,$B$182,Generation_1!$B:$B,$H191)</f>
        <v>404.71845169141631</v>
      </c>
      <c r="O191" s="1">
        <f>SUMIFS(Generation_1!I:I,Generation_1!$A:$A,$B$182,Generation_1!$B:$B,$H191)-SUMIFS(Generation_1!$C:$C,Generation_1!$A:$A,$B$182,Generation_1!$B:$B,$H191)</f>
        <v>479.76770997438967</v>
      </c>
      <c r="P191" s="1">
        <f>SUMIFS(Generation_1!J:J,Generation_1!$A:$A,$B$182,Generation_1!$B:$B,$H191)-SUMIFS(Generation_1!$C:$C,Generation_1!$A:$A,$B$182,Generation_1!$B:$B,$H191)</f>
        <v>553.92577611551201</v>
      </c>
      <c r="Q191" s="1">
        <f>SUMIFS(Generation_1!K:K,Generation_1!$A:$A,$B$182,Generation_1!$B:$B,$H191)-SUMIFS(Generation_1!$C:$C,Generation_1!$A:$A,$B$182,Generation_1!$B:$B,$H191)</f>
        <v>628.67131655503476</v>
      </c>
      <c r="R191" s="1">
        <f>SUMIFS(Generation_1!L:L,Generation_1!$A:$A,$B$182,Generation_1!$B:$B,$H191)-SUMIFS(Generation_1!$C:$C,Generation_1!$A:$A,$B$182,Generation_1!$B:$B,$H191)</f>
        <v>670.11620408458089</v>
      </c>
      <c r="S191" s="1">
        <f>SUMIFS(Generation_1!M:M,Generation_1!$A:$A,$B$182,Generation_1!$B:$B,$H191)-SUMIFS(Generation_1!$C:$C,Generation_1!$A:$A,$B$182,Generation_1!$B:$B,$H191)</f>
        <v>679.60459946481433</v>
      </c>
      <c r="T191" s="1">
        <f>SUMIFS(Generation_1!N:N,Generation_1!$A:$A,$B$182,Generation_1!$B:$B,$H191)-SUMIFS(Generation_1!$C:$C,Generation_1!$A:$A,$B$182,Generation_1!$B:$B,$H191)</f>
        <v>666.85018288202809</v>
      </c>
      <c r="U191" s="1">
        <f>SUMIFS(Generation_1!O:O,Generation_1!$A:$A,$B$182,Generation_1!$B:$B,$H191)-SUMIFS(Generation_1!$C:$C,Generation_1!$A:$A,$B$182,Generation_1!$B:$B,$H191)</f>
        <v>644.51094848229536</v>
      </c>
      <c r="V191" s="1">
        <f>SUMIFS(Generation_1!P:P,Generation_1!$A:$A,$B$182,Generation_1!$B:$B,$H191)-SUMIFS(Generation_1!$C:$C,Generation_1!$A:$A,$B$182,Generation_1!$B:$B,$H191)</f>
        <v>642.81432028554627</v>
      </c>
      <c r="W191" s="1">
        <f>SUMIFS(Generation_1!Q:Q,Generation_1!$A:$A,$B$182,Generation_1!$B:$B,$H191)-SUMIFS(Generation_1!$C:$C,Generation_1!$A:$A,$B$182,Generation_1!$B:$B,$H191)</f>
        <v>665.91923205790545</v>
      </c>
      <c r="X191" s="1">
        <f>SUMIFS(Generation_1!R:R,Generation_1!$A:$A,$B$182,Generation_1!$B:$B,$H191)-SUMIFS(Generation_1!$C:$C,Generation_1!$A:$A,$B$182,Generation_1!$B:$B,$H191)</f>
        <v>722.10671540248086</v>
      </c>
      <c r="Y191" s="1">
        <f>SUMIFS(Generation_1!S:S,Generation_1!$A:$A,$B$182,Generation_1!$B:$B,$H191)-SUMIFS(Generation_1!$C:$C,Generation_1!$A:$A,$B$182,Generation_1!$B:$B,$H191)</f>
        <v>776.49554990749334</v>
      </c>
      <c r="Z191" s="1">
        <f>SUMIFS(Generation_1!T:T,Generation_1!$A:$A,$B$182,Generation_1!$B:$B,$H191)-SUMIFS(Generation_1!$C:$C,Generation_1!$A:$A,$B$182,Generation_1!$B:$B,$H191)</f>
        <v>825.10169622740227</v>
      </c>
      <c r="AA191" s="1">
        <f>SUMIFS(Generation_1!U:U,Generation_1!$A:$A,$B$182,Generation_1!$B:$B,$H191)-SUMIFS(Generation_1!$C:$C,Generation_1!$A:$A,$B$182,Generation_1!$B:$B,$H191)</f>
        <v>871.91282057577905</v>
      </c>
      <c r="AB191" s="1">
        <f>SUMIFS(Generation_1!V:V,Generation_1!$A:$A,$B$182,Generation_1!$B:$B,$H191)-SUMIFS(Generation_1!$C:$C,Generation_1!$A:$A,$B$182,Generation_1!$B:$B,$H191)</f>
        <v>915.11384908172931</v>
      </c>
      <c r="AC191" s="1">
        <f>SUMIFS(Generation_1!W:W,Generation_1!$A:$A,$B$182,Generation_1!$B:$B,$H191)-SUMIFS(Generation_1!$C:$C,Generation_1!$A:$A,$B$182,Generation_1!$B:$B,$H191)</f>
        <v>941.28148995637753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981.31053036786034</v>
      </c>
      <c r="K192" s="1">
        <f>SUMIFS(Generation_1!E:E,Generation_1!$A:$A,$B$182,Generation_1!$B:$B,$H192)-SUMIFS(Generation_1!$C:$C,Generation_1!$A:$A,$B$182,Generation_1!$B:$B,$H192)</f>
        <v>4603.4330310342921</v>
      </c>
      <c r="L192" s="1">
        <f>SUMIFS(Generation_1!F:F,Generation_1!$A:$A,$B$182,Generation_1!$B:$B,$H192)-SUMIFS(Generation_1!$C:$C,Generation_1!$A:$A,$B$182,Generation_1!$B:$B,$H192)</f>
        <v>8254.0638200848407</v>
      </c>
      <c r="M192" s="1">
        <f>SUMIFS(Generation_1!G:G,Generation_1!$A:$A,$B$182,Generation_1!$B:$B,$H192)-SUMIFS(Generation_1!$C:$C,Generation_1!$A:$A,$B$182,Generation_1!$B:$B,$H192)</f>
        <v>10887.709138408973</v>
      </c>
      <c r="N192" s="1">
        <f>SUMIFS(Generation_1!H:H,Generation_1!$A:$A,$B$182,Generation_1!$B:$B,$H192)-SUMIFS(Generation_1!$C:$C,Generation_1!$A:$A,$B$182,Generation_1!$B:$B,$H192)</f>
        <v>11535.654587314188</v>
      </c>
      <c r="O192" s="1">
        <f>SUMIFS(Generation_1!I:I,Generation_1!$A:$A,$B$182,Generation_1!$B:$B,$H192)-SUMIFS(Generation_1!$C:$C,Generation_1!$A:$A,$B$182,Generation_1!$B:$B,$H192)</f>
        <v>15634.376361612696</v>
      </c>
      <c r="P192" s="1">
        <f>SUMIFS(Generation_1!J:J,Generation_1!$A:$A,$B$182,Generation_1!$B:$B,$H192)-SUMIFS(Generation_1!$C:$C,Generation_1!$A:$A,$B$182,Generation_1!$B:$B,$H192)</f>
        <v>17969.916501312589</v>
      </c>
      <c r="Q192" s="1">
        <f>SUMIFS(Generation_1!K:K,Generation_1!$A:$A,$B$182,Generation_1!$B:$B,$H192)-SUMIFS(Generation_1!$C:$C,Generation_1!$A:$A,$B$182,Generation_1!$B:$B,$H192)</f>
        <v>19239.254167166</v>
      </c>
      <c r="R192" s="1">
        <f>SUMIFS(Generation_1!L:L,Generation_1!$A:$A,$B$182,Generation_1!$B:$B,$H192)-SUMIFS(Generation_1!$C:$C,Generation_1!$A:$A,$B$182,Generation_1!$B:$B,$H192)</f>
        <v>26520.978433088319</v>
      </c>
      <c r="S192" s="1">
        <f>SUMIFS(Generation_1!M:M,Generation_1!$A:$A,$B$182,Generation_1!$B:$B,$H192)-SUMIFS(Generation_1!$C:$C,Generation_1!$A:$A,$B$182,Generation_1!$B:$B,$H192)</f>
        <v>38335.944687770636</v>
      </c>
      <c r="T192" s="1">
        <f>SUMIFS(Generation_1!N:N,Generation_1!$A:$A,$B$182,Generation_1!$B:$B,$H192)-SUMIFS(Generation_1!$C:$C,Generation_1!$A:$A,$B$182,Generation_1!$B:$B,$H192)</f>
        <v>36435.378153370737</v>
      </c>
      <c r="U192" s="1">
        <f>SUMIFS(Generation_1!O:O,Generation_1!$A:$A,$B$182,Generation_1!$B:$B,$H192)-SUMIFS(Generation_1!$C:$C,Generation_1!$A:$A,$B$182,Generation_1!$B:$B,$H192)</f>
        <v>36706.859873340247</v>
      </c>
      <c r="V192" s="1">
        <f>SUMIFS(Generation_1!P:P,Generation_1!$A:$A,$B$182,Generation_1!$B:$B,$H192)-SUMIFS(Generation_1!$C:$C,Generation_1!$A:$A,$B$182,Generation_1!$B:$B,$H192)</f>
        <v>38027.734992644546</v>
      </c>
      <c r="W192" s="1">
        <f>SUMIFS(Generation_1!Q:Q,Generation_1!$A:$A,$B$182,Generation_1!$B:$B,$H192)-SUMIFS(Generation_1!$C:$C,Generation_1!$A:$A,$B$182,Generation_1!$B:$B,$H192)</f>
        <v>53986.292691762676</v>
      </c>
      <c r="X192" s="1">
        <f>SUMIFS(Generation_1!R:R,Generation_1!$A:$A,$B$182,Generation_1!$B:$B,$H192)-SUMIFS(Generation_1!$C:$C,Generation_1!$A:$A,$B$182,Generation_1!$B:$B,$H192)</f>
        <v>56914.285347185738</v>
      </c>
      <c r="Y192" s="1">
        <f>SUMIFS(Generation_1!S:S,Generation_1!$A:$A,$B$182,Generation_1!$B:$B,$H192)-SUMIFS(Generation_1!$C:$C,Generation_1!$A:$A,$B$182,Generation_1!$B:$B,$H192)</f>
        <v>58417.204596723212</v>
      </c>
      <c r="Z192" s="1">
        <f>SUMIFS(Generation_1!T:T,Generation_1!$A:$A,$B$182,Generation_1!$B:$B,$H192)-SUMIFS(Generation_1!$C:$C,Generation_1!$A:$A,$B$182,Generation_1!$B:$B,$H192)</f>
        <v>62003.035848174957</v>
      </c>
      <c r="AA192" s="1">
        <f>SUMIFS(Generation_1!U:U,Generation_1!$A:$A,$B$182,Generation_1!$B:$B,$H192)-SUMIFS(Generation_1!$C:$C,Generation_1!$A:$A,$B$182,Generation_1!$B:$B,$H192)</f>
        <v>60939.075934393215</v>
      </c>
      <c r="AB192" s="1">
        <f>SUMIFS(Generation_1!V:V,Generation_1!$A:$A,$B$182,Generation_1!$B:$B,$H192)-SUMIFS(Generation_1!$C:$C,Generation_1!$A:$A,$B$182,Generation_1!$B:$B,$H192)</f>
        <v>61495.619318622252</v>
      </c>
      <c r="AC192" s="1">
        <f>SUMIFS(Generation_1!W:W,Generation_1!$A:$A,$B$182,Generation_1!$B:$B,$H192)-SUMIFS(Generation_1!$C:$C,Generation_1!$A:$A,$B$182,Generation_1!$B:$B,$H192)</f>
        <v>62764.107624980228</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2609.5231455561607</v>
      </c>
      <c r="K193" s="1">
        <f>SUMIFS(Generation_1!E:E,Generation_1!$A:$A,$B$182,Generation_1!$B:$B,$H193)-SUMIFS(Generation_1!$C:$C,Generation_1!$A:$A,$B$182,Generation_1!$B:$B,$H193)</f>
        <v>2195.9283718217321</v>
      </c>
      <c r="L193" s="1">
        <f>SUMIFS(Generation_1!F:F,Generation_1!$A:$A,$B$182,Generation_1!$B:$B,$H193)-SUMIFS(Generation_1!$C:$C,Generation_1!$A:$A,$B$182,Generation_1!$B:$B,$H193)</f>
        <v>2075.2642385662111</v>
      </c>
      <c r="M193" s="1">
        <f>SUMIFS(Generation_1!G:G,Generation_1!$A:$A,$B$182,Generation_1!$B:$B,$H193)-SUMIFS(Generation_1!$C:$C,Generation_1!$A:$A,$B$182,Generation_1!$B:$B,$H193)</f>
        <v>5149.9067132703385</v>
      </c>
      <c r="N193" s="1">
        <f>SUMIFS(Generation_1!H:H,Generation_1!$A:$A,$B$182,Generation_1!$B:$B,$H193)-SUMIFS(Generation_1!$C:$C,Generation_1!$A:$A,$B$182,Generation_1!$B:$B,$H193)</f>
        <v>6732.1291660168499</v>
      </c>
      <c r="O193" s="1">
        <f>SUMIFS(Generation_1!I:I,Generation_1!$A:$A,$B$182,Generation_1!$B:$B,$H193)-SUMIFS(Generation_1!$C:$C,Generation_1!$A:$A,$B$182,Generation_1!$B:$B,$H193)</f>
        <v>13859.638261351865</v>
      </c>
      <c r="P193" s="1">
        <f>SUMIFS(Generation_1!J:J,Generation_1!$A:$A,$B$182,Generation_1!$B:$B,$H193)-SUMIFS(Generation_1!$C:$C,Generation_1!$A:$A,$B$182,Generation_1!$B:$B,$H193)</f>
        <v>10724.656588621092</v>
      </c>
      <c r="Q193" s="1">
        <f>SUMIFS(Generation_1!K:K,Generation_1!$A:$A,$B$182,Generation_1!$B:$B,$H193)-SUMIFS(Generation_1!$C:$C,Generation_1!$A:$A,$B$182,Generation_1!$B:$B,$H193)</f>
        <v>11898.297510273755</v>
      </c>
      <c r="R193" s="1">
        <f>SUMIFS(Generation_1!L:L,Generation_1!$A:$A,$B$182,Generation_1!$B:$B,$H193)-SUMIFS(Generation_1!$C:$C,Generation_1!$A:$A,$B$182,Generation_1!$B:$B,$H193)</f>
        <v>16777.192330468013</v>
      </c>
      <c r="S193" s="1">
        <f>SUMIFS(Generation_1!M:M,Generation_1!$A:$A,$B$182,Generation_1!$B:$B,$H193)-SUMIFS(Generation_1!$C:$C,Generation_1!$A:$A,$B$182,Generation_1!$B:$B,$H193)</f>
        <v>19480.624814739374</v>
      </c>
      <c r="T193" s="1">
        <f>SUMIFS(Generation_1!N:N,Generation_1!$A:$A,$B$182,Generation_1!$B:$B,$H193)-SUMIFS(Generation_1!$C:$C,Generation_1!$A:$A,$B$182,Generation_1!$B:$B,$H193)</f>
        <v>21165.57492258733</v>
      </c>
      <c r="U193" s="1">
        <f>SUMIFS(Generation_1!O:O,Generation_1!$A:$A,$B$182,Generation_1!$B:$B,$H193)-SUMIFS(Generation_1!$C:$C,Generation_1!$A:$A,$B$182,Generation_1!$B:$B,$H193)</f>
        <v>20188.518591557338</v>
      </c>
      <c r="V193" s="1">
        <f>SUMIFS(Generation_1!P:P,Generation_1!$A:$A,$B$182,Generation_1!$B:$B,$H193)-SUMIFS(Generation_1!$C:$C,Generation_1!$A:$A,$B$182,Generation_1!$B:$B,$H193)</f>
        <v>19885.657894729644</v>
      </c>
      <c r="W193" s="1">
        <f>SUMIFS(Generation_1!Q:Q,Generation_1!$A:$A,$B$182,Generation_1!$B:$B,$H193)-SUMIFS(Generation_1!$C:$C,Generation_1!$A:$A,$B$182,Generation_1!$B:$B,$H193)</f>
        <v>21118.018695558661</v>
      </c>
      <c r="X193" s="1">
        <f>SUMIFS(Generation_1!R:R,Generation_1!$A:$A,$B$182,Generation_1!$B:$B,$H193)-SUMIFS(Generation_1!$C:$C,Generation_1!$A:$A,$B$182,Generation_1!$B:$B,$H193)</f>
        <v>21054.915456729992</v>
      </c>
      <c r="Y193" s="1">
        <f>SUMIFS(Generation_1!S:S,Generation_1!$A:$A,$B$182,Generation_1!$B:$B,$H193)-SUMIFS(Generation_1!$C:$C,Generation_1!$A:$A,$B$182,Generation_1!$B:$B,$H193)</f>
        <v>21217.370987322603</v>
      </c>
      <c r="Z193" s="1">
        <f>SUMIFS(Generation_1!T:T,Generation_1!$A:$A,$B$182,Generation_1!$B:$B,$H193)-SUMIFS(Generation_1!$C:$C,Generation_1!$A:$A,$B$182,Generation_1!$B:$B,$H193)</f>
        <v>17134.205674607885</v>
      </c>
      <c r="AA193" s="1">
        <f>SUMIFS(Generation_1!U:U,Generation_1!$A:$A,$B$182,Generation_1!$B:$B,$H193)-SUMIFS(Generation_1!$C:$C,Generation_1!$A:$A,$B$182,Generation_1!$B:$B,$H193)</f>
        <v>18564.188522130364</v>
      </c>
      <c r="AB193" s="1">
        <f>SUMIFS(Generation_1!V:V,Generation_1!$A:$A,$B$182,Generation_1!$B:$B,$H193)-SUMIFS(Generation_1!$C:$C,Generation_1!$A:$A,$B$182,Generation_1!$B:$B,$H193)</f>
        <v>19289.214470269118</v>
      </c>
      <c r="AC193" s="1">
        <f>SUMIFS(Generation_1!W:W,Generation_1!$A:$A,$B$182,Generation_1!$B:$B,$H193)-SUMIFS(Generation_1!$C:$C,Generation_1!$A:$A,$B$182,Generation_1!$B:$B,$H193)</f>
        <v>20034.82910489232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2273.6183986241012</v>
      </c>
      <c r="K194" s="1">
        <f>SUMIFS(Generation_1!E:E,Generation_1!$A:$A,$B$182,Generation_1!$B:$B,$H194)-SUMIFS(Generation_1!$C:$C,Generation_1!$A:$A,$B$182,Generation_1!$B:$B,$H194)</f>
        <v>4109.2286238079978</v>
      </c>
      <c r="L194" s="1">
        <f>SUMIFS(Generation_1!F:F,Generation_1!$A:$A,$B$182,Generation_1!$B:$B,$H194)-SUMIFS(Generation_1!$C:$C,Generation_1!$A:$A,$B$182,Generation_1!$B:$B,$H194)</f>
        <v>5937.7627361198975</v>
      </c>
      <c r="M194" s="1">
        <f>SUMIFS(Generation_1!G:G,Generation_1!$A:$A,$B$182,Generation_1!$B:$B,$H194)-SUMIFS(Generation_1!$C:$C,Generation_1!$A:$A,$B$182,Generation_1!$B:$B,$H194)</f>
        <v>7187.5843757974981</v>
      </c>
      <c r="N194" s="1">
        <f>SUMIFS(Generation_1!H:H,Generation_1!$A:$A,$B$182,Generation_1!$B:$B,$H194)-SUMIFS(Generation_1!$C:$C,Generation_1!$A:$A,$B$182,Generation_1!$B:$B,$H194)</f>
        <v>7599.1035033088956</v>
      </c>
      <c r="O194" s="1">
        <f>SUMIFS(Generation_1!I:I,Generation_1!$A:$A,$B$182,Generation_1!$B:$B,$H194)-SUMIFS(Generation_1!$C:$C,Generation_1!$A:$A,$B$182,Generation_1!$B:$B,$H194)</f>
        <v>8050.5468717871008</v>
      </c>
      <c r="P194" s="1">
        <f>SUMIFS(Generation_1!J:J,Generation_1!$A:$A,$B$182,Generation_1!$B:$B,$H194)-SUMIFS(Generation_1!$C:$C,Generation_1!$A:$A,$B$182,Generation_1!$B:$B,$H194)</f>
        <v>8509.1390456535955</v>
      </c>
      <c r="Q194" s="1">
        <f>SUMIFS(Generation_1!K:K,Generation_1!$A:$A,$B$182,Generation_1!$B:$B,$H194)-SUMIFS(Generation_1!$C:$C,Generation_1!$A:$A,$B$182,Generation_1!$B:$B,$H194)</f>
        <v>8985.1368036093991</v>
      </c>
      <c r="R194" s="1">
        <f>SUMIFS(Generation_1!L:L,Generation_1!$A:$A,$B$182,Generation_1!$B:$B,$H194)-SUMIFS(Generation_1!$C:$C,Generation_1!$A:$A,$B$182,Generation_1!$B:$B,$H194)</f>
        <v>9432.5475223741923</v>
      </c>
      <c r="S194" s="1">
        <f>SUMIFS(Generation_1!M:M,Generation_1!$A:$A,$B$182,Generation_1!$B:$B,$H194)-SUMIFS(Generation_1!$C:$C,Generation_1!$A:$A,$B$182,Generation_1!$B:$B,$H194)</f>
        <v>9941.6182524465985</v>
      </c>
      <c r="T194" s="1">
        <f>SUMIFS(Generation_1!N:N,Generation_1!$A:$A,$B$182,Generation_1!$B:$B,$H194)-SUMIFS(Generation_1!$C:$C,Generation_1!$A:$A,$B$182,Generation_1!$B:$B,$H194)</f>
        <v>10610.911234994099</v>
      </c>
      <c r="U194" s="1">
        <f>SUMIFS(Generation_1!O:O,Generation_1!$A:$A,$B$182,Generation_1!$B:$B,$H194)-SUMIFS(Generation_1!$C:$C,Generation_1!$A:$A,$B$182,Generation_1!$B:$B,$H194)</f>
        <v>11575.253428517903</v>
      </c>
      <c r="V194" s="1">
        <f>SUMIFS(Generation_1!P:P,Generation_1!$A:$A,$B$182,Generation_1!$B:$B,$H194)-SUMIFS(Generation_1!$C:$C,Generation_1!$A:$A,$B$182,Generation_1!$B:$B,$H194)</f>
        <v>12930.410122766596</v>
      </c>
      <c r="W194" s="1">
        <f>SUMIFS(Generation_1!Q:Q,Generation_1!$A:$A,$B$182,Generation_1!$B:$B,$H194)-SUMIFS(Generation_1!$C:$C,Generation_1!$A:$A,$B$182,Generation_1!$B:$B,$H194)</f>
        <v>15030.921336827196</v>
      </c>
      <c r="X194" s="1">
        <f>SUMIFS(Generation_1!R:R,Generation_1!$A:$A,$B$182,Generation_1!$B:$B,$H194)-SUMIFS(Generation_1!$C:$C,Generation_1!$A:$A,$B$182,Generation_1!$B:$B,$H194)</f>
        <v>16871.723594584801</v>
      </c>
      <c r="Y194" s="1">
        <f>SUMIFS(Generation_1!S:S,Generation_1!$A:$A,$B$182,Generation_1!$B:$B,$H194)-SUMIFS(Generation_1!$C:$C,Generation_1!$A:$A,$B$182,Generation_1!$B:$B,$H194)</f>
        <v>18059.199086672794</v>
      </c>
      <c r="Z194" s="1">
        <f>SUMIFS(Generation_1!T:T,Generation_1!$A:$A,$B$182,Generation_1!$B:$B,$H194)-SUMIFS(Generation_1!$C:$C,Generation_1!$A:$A,$B$182,Generation_1!$B:$B,$H194)</f>
        <v>19125.403394488603</v>
      </c>
      <c r="AA194" s="1">
        <f>SUMIFS(Generation_1!U:U,Generation_1!$A:$A,$B$182,Generation_1!$B:$B,$H194)-SUMIFS(Generation_1!$C:$C,Generation_1!$A:$A,$B$182,Generation_1!$B:$B,$H194)</f>
        <v>20130.465102486298</v>
      </c>
      <c r="AB194" s="1">
        <f>SUMIFS(Generation_1!V:V,Generation_1!$A:$A,$B$182,Generation_1!$B:$B,$H194)-SUMIFS(Generation_1!$C:$C,Generation_1!$A:$A,$B$182,Generation_1!$B:$B,$H194)</f>
        <v>21384.725299454207</v>
      </c>
      <c r="AC194" s="1">
        <f>SUMIFS(Generation_1!W:W,Generation_1!$A:$A,$B$182,Generation_1!$B:$B,$H194)-SUMIFS(Generation_1!$C:$C,Generation_1!$A:$A,$B$182,Generation_1!$B:$B,$H194)</f>
        <v>23022.539092180399</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-0.11064352544098466</v>
      </c>
      <c r="K196" s="1">
        <f>SUMIFS(Generation_1!E:E,Generation_1!$A:$A,$B$182,Generation_1!$B:$B,$H196)-SUMIFS(Generation_1!$C:$C,Generation_1!$A:$A,$B$182,Generation_1!$B:$B,$H196)</f>
        <v>0.12278981446894416</v>
      </c>
      <c r="L196" s="1">
        <f>SUMIFS(Generation_1!F:F,Generation_1!$A:$A,$B$182,Generation_1!$B:$B,$H196)-SUMIFS(Generation_1!$C:$C,Generation_1!$A:$A,$B$182,Generation_1!$B:$B,$H196)</f>
        <v>0.67968454418828772</v>
      </c>
      <c r="M196" s="1">
        <f>SUMIFS(Generation_1!G:G,Generation_1!$A:$A,$B$182,Generation_1!$B:$B,$H196)-SUMIFS(Generation_1!$C:$C,Generation_1!$A:$A,$B$182,Generation_1!$B:$B,$H196)</f>
        <v>1.0813942338645353</v>
      </c>
      <c r="N196" s="1">
        <f>SUMIFS(Generation_1!H:H,Generation_1!$A:$A,$B$182,Generation_1!$B:$B,$H196)-SUMIFS(Generation_1!$C:$C,Generation_1!$A:$A,$B$182,Generation_1!$B:$B,$H196)</f>
        <v>0.61094073303020735</v>
      </c>
      <c r="O196" s="1">
        <f>SUMIFS(Generation_1!I:I,Generation_1!$A:$A,$B$182,Generation_1!$B:$B,$H196)-SUMIFS(Generation_1!$C:$C,Generation_1!$A:$A,$B$182,Generation_1!$B:$B,$H196)</f>
        <v>0.45953245383569108</v>
      </c>
      <c r="P196" s="1">
        <f>SUMIFS(Generation_1!J:J,Generation_1!$A:$A,$B$182,Generation_1!$B:$B,$H196)-SUMIFS(Generation_1!$C:$C,Generation_1!$A:$A,$B$182,Generation_1!$B:$B,$H196)</f>
        <v>0.98194696383807334</v>
      </c>
      <c r="Q196" s="1">
        <f>SUMIFS(Generation_1!K:K,Generation_1!$A:$A,$B$182,Generation_1!$B:$B,$H196)-SUMIFS(Generation_1!$C:$C,Generation_1!$A:$A,$B$182,Generation_1!$B:$B,$H196)</f>
        <v>1.5762322583506909</v>
      </c>
      <c r="R196" s="1">
        <f>SUMIFS(Generation_1!L:L,Generation_1!$A:$A,$B$182,Generation_1!$B:$B,$H196)-SUMIFS(Generation_1!$C:$C,Generation_1!$A:$A,$B$182,Generation_1!$B:$B,$H196)</f>
        <v>0.7307410212800074</v>
      </c>
      <c r="S196" s="1">
        <f>SUMIFS(Generation_1!M:M,Generation_1!$A:$A,$B$182,Generation_1!$B:$B,$H196)-SUMIFS(Generation_1!$C:$C,Generation_1!$A:$A,$B$182,Generation_1!$B:$B,$H196)</f>
        <v>1.3122616500721298</v>
      </c>
      <c r="T196" s="1">
        <f>SUMIFS(Generation_1!N:N,Generation_1!$A:$A,$B$182,Generation_1!$B:$B,$H196)-SUMIFS(Generation_1!$C:$C,Generation_1!$A:$A,$B$182,Generation_1!$B:$B,$H196)</f>
        <v>0.92920279506508274</v>
      </c>
      <c r="U196" s="1">
        <f>SUMIFS(Generation_1!O:O,Generation_1!$A:$A,$B$182,Generation_1!$B:$B,$H196)-SUMIFS(Generation_1!$C:$C,Generation_1!$A:$A,$B$182,Generation_1!$B:$B,$H196)</f>
        <v>1.5543668189459103</v>
      </c>
      <c r="V196" s="1">
        <f>SUMIFS(Generation_1!P:P,Generation_1!$A:$A,$B$182,Generation_1!$B:$B,$H196)-SUMIFS(Generation_1!$C:$C,Generation_1!$A:$A,$B$182,Generation_1!$B:$B,$H196)</f>
        <v>1.778865426558591</v>
      </c>
      <c r="W196" s="1">
        <f>SUMIFS(Generation_1!Q:Q,Generation_1!$A:$A,$B$182,Generation_1!$B:$B,$H196)-SUMIFS(Generation_1!$C:$C,Generation_1!$A:$A,$B$182,Generation_1!$B:$B,$H196)</f>
        <v>1.1578884098219431</v>
      </c>
      <c r="X196" s="1">
        <f>SUMIFS(Generation_1!R:R,Generation_1!$A:$A,$B$182,Generation_1!$B:$B,$H196)-SUMIFS(Generation_1!$C:$C,Generation_1!$A:$A,$B$182,Generation_1!$B:$B,$H196)</f>
        <v>2.9243772942513075</v>
      </c>
      <c r="Y196" s="1">
        <f>SUMIFS(Generation_1!S:S,Generation_1!$A:$A,$B$182,Generation_1!$B:$B,$H196)-SUMIFS(Generation_1!$C:$C,Generation_1!$A:$A,$B$182,Generation_1!$B:$B,$H196)</f>
        <v>1.3408099482033713</v>
      </c>
      <c r="Z196" s="1">
        <f>SUMIFS(Generation_1!T:T,Generation_1!$A:$A,$B$182,Generation_1!$B:$B,$H196)-SUMIFS(Generation_1!$C:$C,Generation_1!$A:$A,$B$182,Generation_1!$B:$B,$H196)</f>
        <v>2.6448384621005951</v>
      </c>
      <c r="AA196" s="1">
        <f>SUMIFS(Generation_1!U:U,Generation_1!$A:$A,$B$182,Generation_1!$B:$B,$H196)-SUMIFS(Generation_1!$C:$C,Generation_1!$A:$A,$B$182,Generation_1!$B:$B,$H196)</f>
        <v>3.8577974849962242</v>
      </c>
      <c r="AB196" s="1">
        <f>SUMIFS(Generation_1!V:V,Generation_1!$A:$A,$B$182,Generation_1!$B:$B,$H196)-SUMIFS(Generation_1!$C:$C,Generation_1!$A:$A,$B$182,Generation_1!$B:$B,$H196)</f>
        <v>3.120860286068555</v>
      </c>
      <c r="AC196" s="1">
        <f>SUMIFS(Generation_1!W:W,Generation_1!$A:$A,$B$182,Generation_1!$B:$B,$H196)-SUMIFS(Generation_1!$C:$C,Generation_1!$A:$A,$B$182,Generation_1!$B:$B,$H196)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Fast Change (DP1)</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16595.020182084496</v>
      </c>
      <c r="J13" s="14">
        <f>SUMIFS(BuildCost_2!C:C,BuildCost_2!$A:$A,$B$10)/1000</f>
        <v>0</v>
      </c>
      <c r="K13" s="14">
        <f>SUMIFS(BuildCost_2!D:D,BuildCost_2!$A:$A,$B$10)/1000</f>
        <v>236.86404623101794</v>
      </c>
      <c r="L13" s="14">
        <f>SUMIFS(BuildCost_2!E:E,BuildCost_2!$A:$A,$B$10)/1000</f>
        <v>236.86404623103738</v>
      </c>
      <c r="M13" s="14">
        <f>SUMIFS(BuildCost_2!F:F,BuildCost_2!$A:$A,$B$10)/1000</f>
        <v>264.13685024408682</v>
      </c>
      <c r="N13" s="14">
        <f>SUMIFS(BuildCost_2!G:G,BuildCost_2!$A:$A,$B$10)/1000</f>
        <v>299.12759862527713</v>
      </c>
      <c r="O13" s="14">
        <f>SUMIFS(BuildCost_2!H:H,BuildCost_2!$A:$A,$B$10)/1000</f>
        <v>473.66057876195163</v>
      </c>
      <c r="P13" s="14">
        <f>SUMIFS(BuildCost_2!I:I,BuildCost_2!$A:$A,$B$10)/1000</f>
        <v>758.29949663466641</v>
      </c>
      <c r="Q13" s="14">
        <f>SUMIFS(BuildCost_2!J:J,BuildCost_2!$A:$A,$B$10)/1000</f>
        <v>801.58290338177221</v>
      </c>
      <c r="R13" s="14">
        <f>SUMIFS(BuildCost_2!K:K,BuildCost_2!$A:$A,$B$10)/1000</f>
        <v>844.66243871824793</v>
      </c>
      <c r="S13" s="14">
        <f>SUMIFS(BuildCost_2!L:L,BuildCost_2!$A:$A,$B$10)/1000</f>
        <v>1225.451631899512</v>
      </c>
      <c r="T13" s="14">
        <f>SUMIFS(BuildCost_2!M:M,BuildCost_2!$A:$A,$B$10)/1000</f>
        <v>1668.0160279288814</v>
      </c>
      <c r="U13" s="14">
        <f>SUMIFS(BuildCost_2!N:N,BuildCost_2!$A:$A,$B$10)/1000</f>
        <v>2048.5195300202508</v>
      </c>
      <c r="V13" s="14">
        <f>SUMIFS(BuildCost_2!O:O,BuildCost_2!$A:$A,$B$10)/1000</f>
        <v>2229.518505447149</v>
      </c>
      <c r="W13" s="14">
        <f>SUMIFS(BuildCost_2!P:P,BuildCost_2!$A:$A,$B$10)/1000</f>
        <v>2392.7924635878335</v>
      </c>
      <c r="X13" s="14">
        <f>SUMIFS(BuildCost_2!Q:Q,BuildCost_2!$A:$A,$B$10)/1000</f>
        <v>3464.9220793229729</v>
      </c>
      <c r="Y13" s="14">
        <f>SUMIFS(BuildCost_2!R:R,BuildCost_2!$A:$A,$B$10)/1000</f>
        <v>3717.1907720074332</v>
      </c>
      <c r="Z13" s="14">
        <f>SUMIFS(BuildCost_2!S:S,BuildCost_2!$A:$A,$B$10)/1000</f>
        <v>4652.9379008556061</v>
      </c>
      <c r="AA13" s="14">
        <f>SUMIFS(BuildCost_2!T:T,BuildCost_2!$A:$A,$B$10)/1000</f>
        <v>4713.7118371943561</v>
      </c>
      <c r="AB13" s="14">
        <f>SUMIFS(BuildCost_2!U:U,BuildCost_2!$A:$A,$B$10)/1000</f>
        <v>4819.3466875224531</v>
      </c>
      <c r="AC13" s="14">
        <f>SUMIFS(BuildCost_2!V:V,BuildCost_2!$A:$A,$B$10)/1000</f>
        <v>5190.4993138761647</v>
      </c>
      <c r="AD13" s="14">
        <f>SUMIFS(BuildCost_2!W:W,BuildCost_2!$A:$A,$B$10)/1000</f>
        <v>5045.877274639176</v>
      </c>
    </row>
    <row r="14" spans="1:30">
      <c r="F14" s="42"/>
      <c r="H14" s="69" t="s">
        <v>102</v>
      </c>
      <c r="I14" s="14">
        <f t="shared" si="0"/>
        <v>34230.788389330635</v>
      </c>
      <c r="J14" s="14">
        <f>SUMIFS(FOMCost_2!C:C,FOMCost_2!$A:$A,$B$10)/1000</f>
        <v>3663.3629785851149</v>
      </c>
      <c r="K14" s="14">
        <f>SUMIFS(FOMCost_2!D:D,FOMCost_2!$A:$A,$B$10)/1000</f>
        <v>3462.9362879901464</v>
      </c>
      <c r="L14" s="14">
        <f>SUMIFS(FOMCost_2!E:E,FOMCost_2!$A:$A,$B$10)/1000</f>
        <v>2832.8106187718486</v>
      </c>
      <c r="M14" s="14">
        <f>SUMIFS(FOMCost_2!F:F,FOMCost_2!$A:$A,$B$10)/1000</f>
        <v>4527.178773137437</v>
      </c>
      <c r="N14" s="14">
        <f>SUMIFS(FOMCost_2!G:G,FOMCost_2!$A:$A,$B$10)/1000</f>
        <v>3298.396154520201</v>
      </c>
      <c r="O14" s="14">
        <f>SUMIFS(FOMCost_2!H:H,FOMCost_2!$A:$A,$B$10)/1000</f>
        <v>3328.9919382186486</v>
      </c>
      <c r="P14" s="14">
        <f>SUMIFS(FOMCost_2!I:I,FOMCost_2!$A:$A,$B$10)/1000</f>
        <v>3638.555878219327</v>
      </c>
      <c r="Q14" s="14">
        <f>SUMIFS(FOMCost_2!J:J,FOMCost_2!$A:$A,$B$10)/1000</f>
        <v>2702.2794752750897</v>
      </c>
      <c r="R14" s="14">
        <f>SUMIFS(FOMCost_2!K:K,FOMCost_2!$A:$A,$B$10)/1000</f>
        <v>2709.4311222750848</v>
      </c>
      <c r="S14" s="14">
        <f>SUMIFS(FOMCost_2!L:L,FOMCost_2!$A:$A,$B$10)/1000</f>
        <v>3300.5487147193721</v>
      </c>
      <c r="T14" s="14">
        <f>SUMIFS(FOMCost_2!M:M,FOMCost_2!$A:$A,$B$10)/1000</f>
        <v>3209.5060839911948</v>
      </c>
      <c r="U14" s="14">
        <f>SUMIFS(FOMCost_2!N:N,FOMCost_2!$A:$A,$B$10)/1000</f>
        <v>2695.0911984050799</v>
      </c>
      <c r="V14" s="14">
        <f>SUMIFS(FOMCost_2!O:O,FOMCost_2!$A:$A,$B$10)/1000</f>
        <v>2717.0400148631379</v>
      </c>
      <c r="W14" s="14">
        <f>SUMIFS(FOMCost_2!P:P,FOMCost_2!$A:$A,$B$10)/1000</f>
        <v>2733.4722216107389</v>
      </c>
      <c r="X14" s="14">
        <f>SUMIFS(FOMCost_2!Q:Q,FOMCost_2!$A:$A,$B$10)/1000</f>
        <v>2737.1039988643242</v>
      </c>
      <c r="Y14" s="14">
        <f>SUMIFS(FOMCost_2!R:R,FOMCost_2!$A:$A,$B$10)/1000</f>
        <v>3213.9952501118278</v>
      </c>
      <c r="Z14" s="14">
        <f>SUMIFS(FOMCost_2!S:S,FOMCost_2!$A:$A,$B$10)/1000</f>
        <v>3737.6108608251498</v>
      </c>
      <c r="AA14" s="14">
        <f>SUMIFS(FOMCost_2!T:T,FOMCost_2!$A:$A,$B$10)/1000</f>
        <v>2869.3914436006598</v>
      </c>
      <c r="AB14" s="14">
        <f>SUMIFS(FOMCost_2!U:U,FOMCost_2!$A:$A,$B$10)/1000</f>
        <v>2850.3930980515579</v>
      </c>
      <c r="AC14" s="14">
        <f>SUMIFS(FOMCost_2!V:V,FOMCost_2!$A:$A,$B$10)/1000</f>
        <v>3526.0117610667303</v>
      </c>
      <c r="AD14" s="14">
        <f>SUMIFS(FOMCost_2!W:W,FOMCost_2!$A:$A,$B$10)/1000</f>
        <v>2885.4560321857452</v>
      </c>
    </row>
    <row r="15" spans="1:30">
      <c r="F15" s="42"/>
      <c r="H15" s="69" t="s">
        <v>103</v>
      </c>
      <c r="I15" s="14">
        <f t="shared" si="0"/>
        <v>21262.282531645851</v>
      </c>
      <c r="J15" s="14">
        <f>SUMIFS(FuelCost_2!C:C,FuelCost_2!$A:$A,$B$10)/1000</f>
        <v>2433.0904417760707</v>
      </c>
      <c r="K15" s="14">
        <f>SUMIFS(FuelCost_2!D:D,FuelCost_2!$A:$A,$B$10)/1000</f>
        <v>2392.8640593476316</v>
      </c>
      <c r="L15" s="14">
        <f>SUMIFS(FuelCost_2!E:E,FuelCost_2!$A:$A,$B$10)/1000</f>
        <v>2495.6673935976028</v>
      </c>
      <c r="M15" s="14">
        <f>SUMIFS(FuelCost_2!F:F,FuelCost_2!$A:$A,$B$10)/1000</f>
        <v>2280.8551078615988</v>
      </c>
      <c r="N15" s="14">
        <f>SUMIFS(FuelCost_2!G:G,FuelCost_2!$A:$A,$B$10)/1000</f>
        <v>2211.6733515966098</v>
      </c>
      <c r="O15" s="14">
        <f>SUMIFS(FuelCost_2!H:H,FuelCost_2!$A:$A,$B$10)/1000</f>
        <v>2116.5893430971014</v>
      </c>
      <c r="P15" s="14">
        <f>SUMIFS(FuelCost_2!I:I,FuelCost_2!$A:$A,$B$10)/1000</f>
        <v>2327.9702440502128</v>
      </c>
      <c r="Q15" s="14">
        <f>SUMIFS(FuelCost_2!J:J,FuelCost_2!$A:$A,$B$10)/1000</f>
        <v>2245.6019652596292</v>
      </c>
      <c r="R15" s="14">
        <f>SUMIFS(FuelCost_2!K:K,FuelCost_2!$A:$A,$B$10)/1000</f>
        <v>2233.8623199053745</v>
      </c>
      <c r="S15" s="14">
        <f>SUMIFS(FuelCost_2!L:L,FuelCost_2!$A:$A,$B$10)/1000</f>
        <v>2349.0073871375898</v>
      </c>
      <c r="T15" s="14">
        <f>SUMIFS(FuelCost_2!M:M,FuelCost_2!$A:$A,$B$10)/1000</f>
        <v>2081.1432539197558</v>
      </c>
      <c r="U15" s="14">
        <f>SUMIFS(FuelCost_2!N:N,FuelCost_2!$A:$A,$B$10)/1000</f>
        <v>2049.1377885681272</v>
      </c>
      <c r="V15" s="14">
        <f>SUMIFS(FuelCost_2!O:O,FuelCost_2!$A:$A,$B$10)/1000</f>
        <v>2009.0093581631552</v>
      </c>
      <c r="W15" s="14">
        <f>SUMIFS(FuelCost_2!P:P,FuelCost_2!$A:$A,$B$10)/1000</f>
        <v>1880.6437388006532</v>
      </c>
      <c r="X15" s="14">
        <f>SUMIFS(FuelCost_2!Q:Q,FuelCost_2!$A:$A,$B$10)/1000</f>
        <v>1402.9572633860537</v>
      </c>
      <c r="Y15" s="14">
        <f>SUMIFS(FuelCost_2!R:R,FuelCost_2!$A:$A,$B$10)/1000</f>
        <v>1050.9490657535939</v>
      </c>
      <c r="Z15" s="14">
        <f>SUMIFS(FuelCost_2!S:S,FuelCost_2!$A:$A,$B$10)/1000</f>
        <v>1278.5925605851162</v>
      </c>
      <c r="AA15" s="14">
        <f>SUMIFS(FuelCost_2!T:T,FuelCost_2!$A:$A,$B$10)/1000</f>
        <v>950.31206234628439</v>
      </c>
      <c r="AB15" s="14">
        <f>SUMIFS(FuelCost_2!U:U,FuelCost_2!$A:$A,$B$10)/1000</f>
        <v>922.04673282151532</v>
      </c>
      <c r="AC15" s="14">
        <f>SUMIFS(FuelCost_2!V:V,FuelCost_2!$A:$A,$B$10)/1000</f>
        <v>1136.8575293372724</v>
      </c>
      <c r="AD15" s="14">
        <f>SUMIFS(FuelCost_2!W:W,FuelCost_2!$A:$A,$B$10)/1000</f>
        <v>872.8581063313768</v>
      </c>
    </row>
    <row r="16" spans="1:30">
      <c r="F16" s="42"/>
      <c r="H16" s="69" t="s">
        <v>104</v>
      </c>
      <c r="I16" s="14">
        <f t="shared" si="0"/>
        <v>7387.4016415911019</v>
      </c>
      <c r="J16" s="14">
        <f>SUMIFS(VOMCost_2!C:C,VOMCost_2!$A:$A,$B$10)/1000</f>
        <v>760.7650559211279</v>
      </c>
      <c r="K16" s="14">
        <f>SUMIFS(VOMCost_2!D:D,VOMCost_2!$A:$A,$B$10)/1000</f>
        <v>735.6364096531554</v>
      </c>
      <c r="L16" s="14">
        <f>SUMIFS(VOMCost_2!E:E,VOMCost_2!$A:$A,$B$10)/1000</f>
        <v>730.8871089619937</v>
      </c>
      <c r="M16" s="14">
        <f>SUMIFS(VOMCost_2!F:F,VOMCost_2!$A:$A,$B$10)/1000</f>
        <v>736.59963753006514</v>
      </c>
      <c r="N16" s="14">
        <f>SUMIFS(VOMCost_2!G:G,VOMCost_2!$A:$A,$B$10)/1000</f>
        <v>717.68296127163455</v>
      </c>
      <c r="O16" s="14">
        <f>SUMIFS(VOMCost_2!H:H,VOMCost_2!$A:$A,$B$10)/1000</f>
        <v>715.77325628048527</v>
      </c>
      <c r="P16" s="14">
        <f>SUMIFS(VOMCost_2!I:I,VOMCost_2!$A:$A,$B$10)/1000</f>
        <v>700.64591387684789</v>
      </c>
      <c r="Q16" s="14">
        <f>SUMIFS(VOMCost_2!J:J,VOMCost_2!$A:$A,$B$10)/1000</f>
        <v>716.53620754081749</v>
      </c>
      <c r="R16" s="14">
        <f>SUMIFS(VOMCost_2!K:K,VOMCost_2!$A:$A,$B$10)/1000</f>
        <v>711.02603170911993</v>
      </c>
      <c r="S16" s="14">
        <f>SUMIFS(VOMCost_2!L:L,VOMCost_2!$A:$A,$B$10)/1000</f>
        <v>718.7520528031099</v>
      </c>
      <c r="T16" s="14">
        <f>SUMIFS(VOMCost_2!M:M,VOMCost_2!$A:$A,$B$10)/1000</f>
        <v>712.86260276034852</v>
      </c>
      <c r="U16" s="14">
        <f>SUMIFS(VOMCost_2!N:N,VOMCost_2!$A:$A,$B$10)/1000</f>
        <v>698.74706058953848</v>
      </c>
      <c r="V16" s="14">
        <f>SUMIFS(VOMCost_2!O:O,VOMCost_2!$A:$A,$B$10)/1000</f>
        <v>690.4478072136817</v>
      </c>
      <c r="W16" s="14">
        <f>SUMIFS(VOMCost_2!P:P,VOMCost_2!$A:$A,$B$10)/1000</f>
        <v>692.61501042206748</v>
      </c>
      <c r="X16" s="14">
        <f>SUMIFS(VOMCost_2!Q:Q,VOMCost_2!$A:$A,$B$10)/1000</f>
        <v>633.51195450927878</v>
      </c>
      <c r="Y16" s="14">
        <f>SUMIFS(VOMCost_2!R:R,VOMCost_2!$A:$A,$B$10)/1000</f>
        <v>623.1236387059563</v>
      </c>
      <c r="Z16" s="14">
        <f>SUMIFS(VOMCost_2!S:S,VOMCost_2!$A:$A,$B$10)/1000</f>
        <v>594.02461038250544</v>
      </c>
      <c r="AA16" s="14">
        <f>SUMIFS(VOMCost_2!T:T,VOMCost_2!$A:$A,$B$10)/1000</f>
        <v>629.84578187812633</v>
      </c>
      <c r="AB16" s="14">
        <f>SUMIFS(VOMCost_2!U:U,VOMCost_2!$A:$A,$B$10)/1000</f>
        <v>615.77781564928955</v>
      </c>
      <c r="AC16" s="14">
        <f>SUMIFS(VOMCost_2!V:V,VOMCost_2!$A:$A,$B$10)/1000</f>
        <v>599.49957627303104</v>
      </c>
      <c r="AD16" s="14">
        <f>SUMIFS(VOMCost_2!W:W,VOMCost_2!$A:$A,$B$10)/1000</f>
        <v>597.54852601112236</v>
      </c>
    </row>
    <row r="17" spans="1:31">
      <c r="F17" s="42"/>
      <c r="H17" s="69" t="s">
        <v>105</v>
      </c>
      <c r="I17" s="14">
        <f>NPV(WACC,J17:AD17)/(1+WACC)^2</f>
        <v>1052.9508526357938</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4.5327249999995471</v>
      </c>
      <c r="S17" s="14">
        <f>SUMIFS(REZTxCost_2!L:L,REZTxCost_2!$A:$A,$B$10)/1000</f>
        <v>23.867820990115238</v>
      </c>
      <c r="T17" s="14">
        <f>SUMIFS(REZTxCost_2!M:M,REZTxCost_2!$A:$A,$B$10)/1000</f>
        <v>58.28531897378052</v>
      </c>
      <c r="U17" s="14">
        <f>SUMIFS(REZTxCost_2!N:N,REZTxCost_2!$A:$A,$B$10)/1000</f>
        <v>60.353411250806225</v>
      </c>
      <c r="V17" s="14">
        <f>SUMIFS(REZTxCost_2!O:O,REZTxCost_2!$A:$A,$B$10)/1000</f>
        <v>72.36779342162292</v>
      </c>
      <c r="W17" s="14">
        <f>SUMIFS(REZTxCost_2!P:P,REZTxCost_2!$A:$A,$B$10)/1000</f>
        <v>79.323020641238912</v>
      </c>
      <c r="X17" s="14">
        <f>SUMIFS(REZTxCost_2!Q:Q,REZTxCost_2!$A:$A,$B$10)/1000</f>
        <v>226.36955201905903</v>
      </c>
      <c r="Y17" s="14">
        <f>SUMIFS(REZTxCost_2!R:R,REZTxCost_2!$A:$A,$B$10)/1000</f>
        <v>246.20789959892485</v>
      </c>
      <c r="Z17" s="14">
        <f>SUMIFS(REZTxCost_2!S:S,REZTxCost_2!$A:$A,$B$10)/1000</f>
        <v>457.68292994060397</v>
      </c>
      <c r="AA17" s="14">
        <f>SUMIFS(REZTxCost_2!T:T,REZTxCost_2!$A:$A,$B$10)/1000</f>
        <v>457.68292994060397</v>
      </c>
      <c r="AB17" s="14">
        <f>SUMIFS(REZTxCost_2!U:U,REZTxCost_2!$A:$A,$B$10)/1000</f>
        <v>482.80817044732095</v>
      </c>
      <c r="AC17" s="14">
        <f>SUMIFS(REZTxCost_2!V:V,REZTxCost_2!$A:$A,$B$10)/1000</f>
        <v>548.33826135587185</v>
      </c>
      <c r="AD17" s="14">
        <f>SUMIFS(REZTxCost_2!W:W,REZTxCost_2!$A:$A,$B$10)/1000</f>
        <v>548.33826135587299</v>
      </c>
    </row>
    <row r="18" spans="1:31">
      <c r="F18" s="42"/>
      <c r="H18" s="69" t="s">
        <v>106</v>
      </c>
      <c r="I18" s="14">
        <f t="shared" si="0"/>
        <v>52.933999327901468</v>
      </c>
      <c r="J18" s="14">
        <f>SUMIFS(DSPCost_2!C:C,DSPCost_2!$A:$A,$B$10)/1000</f>
        <v>2.2983498615429916</v>
      </c>
      <c r="K18" s="14">
        <f>SUMIFS(DSPCost_2!D:D,DSPCost_2!$A:$A,$B$10)/1000</f>
        <v>0.6555173080257386</v>
      </c>
      <c r="L18" s="14">
        <f>SUMIFS(DSPCost_2!E:E,DSPCost_2!$A:$A,$B$10)/1000</f>
        <v>4.982899413205466</v>
      </c>
      <c r="M18" s="14">
        <f>SUMIFS(DSPCost_2!F:F,DSPCost_2!$A:$A,$B$10)/1000</f>
        <v>15.153656275654546</v>
      </c>
      <c r="N18" s="14">
        <f>SUMIFS(DSPCost_2!G:G,DSPCost_2!$A:$A,$B$10)/1000</f>
        <v>0</v>
      </c>
      <c r="O18" s="14">
        <f>SUMIFS(DSPCost_2!H:H,DSPCost_2!$A:$A,$B$10)/1000</f>
        <v>0</v>
      </c>
      <c r="P18" s="14">
        <f>SUMIFS(DSPCost_2!I:I,DSPCost_2!$A:$A,$B$10)/1000</f>
        <v>0</v>
      </c>
      <c r="Q18" s="14">
        <f>SUMIFS(DSPCost_2!J:J,DSPCost_2!$A:$A,$B$10)/1000</f>
        <v>9.3175285414287252</v>
      </c>
      <c r="R18" s="14">
        <f>SUMIFS(DSPCost_2!K:K,DSPCost_2!$A:$A,$B$10)/1000</f>
        <v>6.4431688573573878</v>
      </c>
      <c r="S18" s="14">
        <f>SUMIFS(DSPCost_2!L:L,DSPCost_2!$A:$A,$B$10)/1000</f>
        <v>0</v>
      </c>
      <c r="T18" s="14">
        <f>SUMIFS(DSPCost_2!M:M,DSPCost_2!$A:$A,$B$10)/1000</f>
        <v>0</v>
      </c>
      <c r="U18" s="14">
        <f>SUMIFS(DSPCost_2!N:N,DSPCost_2!$A:$A,$B$10)/1000</f>
        <v>0</v>
      </c>
      <c r="V18" s="14">
        <f>SUMIFS(DSPCost_2!O:O,DSPCost_2!$A:$A,$B$10)/1000</f>
        <v>0</v>
      </c>
      <c r="W18" s="14">
        <f>SUMIFS(DSPCost_2!P:P,DSPCost_2!$A:$A,$B$10)/1000</f>
        <v>9.5443045817045693</v>
      </c>
      <c r="X18" s="14">
        <f>SUMIFS(DSPCost_2!Q:Q,DSPCost_2!$A:$A,$B$10)/1000</f>
        <v>19.521898250733077</v>
      </c>
      <c r="Y18" s="14">
        <f>SUMIFS(DSPCost_2!R:R,DSPCost_2!$A:$A,$B$10)/1000</f>
        <v>6.3980440750259291</v>
      </c>
      <c r="Z18" s="14">
        <f>SUMIFS(DSPCost_2!S:S,DSPCost_2!$A:$A,$B$10)/1000</f>
        <v>11.085859787497951</v>
      </c>
      <c r="AA18" s="14">
        <f>SUMIFS(DSPCost_2!T:T,DSPCost_2!$A:$A,$B$10)/1000</f>
        <v>0</v>
      </c>
      <c r="AB18" s="14">
        <f>SUMIFS(DSPCost_2!U:U,DSPCost_2!$A:$A,$B$10)/1000</f>
        <v>0</v>
      </c>
      <c r="AC18" s="14">
        <f>SUMIFS(DSPCost_2!V:V,DSPCost_2!$A:$A,$B$10)/1000</f>
        <v>35.717579928420093</v>
      </c>
      <c r="AD18" s="14">
        <f>SUMIFS(DSPCost_2!W:W,DSPCost_2!$A:$A,$B$10)/1000</f>
        <v>0</v>
      </c>
    </row>
    <row r="19" spans="1:31">
      <c r="F19" s="42"/>
      <c r="H19" s="69" t="s">
        <v>107</v>
      </c>
      <c r="I19" s="14">
        <f t="shared" si="0"/>
        <v>1597.2407984482147</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331.59929203539826</v>
      </c>
      <c r="O19" s="14">
        <f>SUMIFS(RehabCost_2!H:H,RehabCost_2!$A:$A,$B$10)/1000</f>
        <v>173.92707964439222</v>
      </c>
      <c r="P19" s="14">
        <f>SUMIFS(RehabCost_2!I:I,RehabCost_2!$A:$A,$B$10)/1000</f>
        <v>0</v>
      </c>
      <c r="Q19" s="14">
        <f>SUMIFS(RehabCost_2!J:J,RehabCost_2!$A:$A,$B$10)/1000</f>
        <v>221.52336283348387</v>
      </c>
      <c r="R19" s="14">
        <f>SUMIFS(RehabCost_2!K:K,RehabCost_2!$A:$A,$B$10)/1000</f>
        <v>0.99111898273407073</v>
      </c>
      <c r="S19" s="14">
        <f>SUMIFS(RehabCost_2!L:L,RehabCost_2!$A:$A,$B$10)/1000</f>
        <v>256.93561546817341</v>
      </c>
      <c r="T19" s="14">
        <f>SUMIFS(RehabCost_2!M:M,RehabCost_2!$A:$A,$B$10)/1000</f>
        <v>224.31716814159293</v>
      </c>
      <c r="U19" s="14">
        <f>SUMIFS(RehabCost_2!N:N,RehabCost_2!$A:$A,$B$10)/1000</f>
        <v>248.03434017516247</v>
      </c>
      <c r="V19" s="14">
        <f>SUMIFS(RehabCost_2!O:O,RehabCost_2!$A:$A,$B$10)/1000</f>
        <v>24.164968257620174</v>
      </c>
      <c r="W19" s="14">
        <f>SUMIFS(RehabCost_2!P:P,RehabCost_2!$A:$A,$B$10)/1000</f>
        <v>50.862495575221239</v>
      </c>
      <c r="X19" s="14">
        <f>SUMIFS(RehabCost_2!Q:Q,RehabCost_2!$A:$A,$B$10)/1000</f>
        <v>788.85327528265259</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109</v>
      </c>
      <c r="I21" s="16">
        <f t="shared" ref="I21:AD21" si="1">SUM(I13:I20)</f>
        <v>85865.952150648271</v>
      </c>
      <c r="J21" s="79">
        <f t="shared" si="1"/>
        <v>6859.5168261438566</v>
      </c>
      <c r="K21" s="79">
        <f t="shared" si="1"/>
        <v>6966.1469419165405</v>
      </c>
      <c r="L21" s="79">
        <f t="shared" si="1"/>
        <v>6593.0271131410127</v>
      </c>
      <c r="M21" s="16">
        <f t="shared" si="1"/>
        <v>7977.6385620394121</v>
      </c>
      <c r="N21" s="16">
        <f t="shared" si="1"/>
        <v>7164.5707846773939</v>
      </c>
      <c r="O21" s="16">
        <f t="shared" si="1"/>
        <v>7115.0336226308518</v>
      </c>
      <c r="P21" s="16">
        <f t="shared" si="1"/>
        <v>7731.5629594093261</v>
      </c>
      <c r="Q21" s="16">
        <f t="shared" si="1"/>
        <v>7002.9328694604937</v>
      </c>
      <c r="R21" s="16">
        <f t="shared" si="1"/>
        <v>6816.6208770761914</v>
      </c>
      <c r="S21" s="16">
        <f t="shared" si="1"/>
        <v>8180.2351746461463</v>
      </c>
      <c r="T21" s="16">
        <f t="shared" si="1"/>
        <v>8259.8024073438282</v>
      </c>
      <c r="U21" s="16">
        <f t="shared" si="1"/>
        <v>8259.0205766294966</v>
      </c>
      <c r="V21" s="16">
        <f t="shared" si="1"/>
        <v>8201.6856949868998</v>
      </c>
      <c r="W21" s="16">
        <f t="shared" si="1"/>
        <v>8298.3905028399895</v>
      </c>
      <c r="X21" s="16">
        <f t="shared" si="1"/>
        <v>9940.9884872119837</v>
      </c>
      <c r="Y21" s="16">
        <f t="shared" si="1"/>
        <v>9776.5618124732919</v>
      </c>
      <c r="Z21" s="16">
        <f t="shared" si="1"/>
        <v>11807.605945136085</v>
      </c>
      <c r="AA21" s="16">
        <f t="shared" si="1"/>
        <v>10432.500626959274</v>
      </c>
      <c r="AB21" s="16">
        <f t="shared" si="1"/>
        <v>10602.749641578814</v>
      </c>
      <c r="AC21" s="16">
        <f t="shared" si="1"/>
        <v>11851.544240292098</v>
      </c>
      <c r="AD21" s="16">
        <f t="shared" si="1"/>
        <v>10752.228152359135</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14346</v>
      </c>
      <c r="N32" s="1">
        <f>SUMIFS(Capacity_2!I:I,Capacity_2!$A:$A,$B$29,Capacity_2!$B:$B,$H32)</f>
        <v>13626</v>
      </c>
      <c r="O32" s="1">
        <f>SUMIFS(Capacity_2!J:J,Capacity_2!$A:$A,$B$29,Capacity_2!$B:$B,$H32)</f>
        <v>13626</v>
      </c>
      <c r="P32" s="1">
        <f>SUMIFS(Capacity_2!K:K,Capacity_2!$A:$A,$B$29,Capacity_2!$B:$B,$H32)</f>
        <v>12926</v>
      </c>
      <c r="Q32" s="1">
        <f>SUMIFS(Capacity_2!L:L,Capacity_2!$A:$A,$B$29,Capacity_2!$B:$B,$H32)</f>
        <v>12926</v>
      </c>
      <c r="R32" s="1">
        <f>SUMIFS(Capacity_2!M:M,Capacity_2!$A:$A,$B$29,Capacity_2!$B:$B,$H32)</f>
        <v>12206</v>
      </c>
      <c r="S32" s="1">
        <f>SUMIFS(Capacity_2!N:N,Capacity_2!$A:$A,$B$29,Capacity_2!$B:$B,$H32)</f>
        <v>10826</v>
      </c>
      <c r="T32" s="1">
        <f>SUMIFS(Capacity_2!O:O,Capacity_2!$A:$A,$B$29,Capacity_2!$B:$B,$H32)</f>
        <v>9366</v>
      </c>
      <c r="U32" s="1">
        <f>SUMIFS(Capacity_2!P:P,Capacity_2!$A:$A,$B$29,Capacity_2!$B:$B,$H32)</f>
        <v>9366</v>
      </c>
      <c r="V32" s="1">
        <f>SUMIFS(Capacity_2!Q:Q,Capacity_2!$A:$A,$B$29,Capacity_2!$B:$B,$H32)</f>
        <v>9086</v>
      </c>
      <c r="W32" s="1">
        <f>SUMIFS(Capacity_2!R:R,Capacity_2!$A:$A,$B$29,Capacity_2!$B:$B,$H32)</f>
        <v>4946</v>
      </c>
      <c r="X32" s="1">
        <f>SUMIFS(Capacity_2!S:S,Capacity_2!$A:$A,$B$29,Capacity_2!$B:$B,$H32)</f>
        <v>4246</v>
      </c>
      <c r="Y32" s="1">
        <f>SUMIFS(Capacity_2!T:T,Capacity_2!$A:$A,$B$29,Capacity_2!$B:$B,$H32)</f>
        <v>3096</v>
      </c>
      <c r="Z32" s="1">
        <f>SUMIFS(Capacity_2!U:U,Capacity_2!$A:$A,$B$29,Capacity_2!$B:$B,$H32)</f>
        <v>3096</v>
      </c>
      <c r="AA32" s="1">
        <f>SUMIFS(Capacity_2!V:V,Capacity_2!$A:$A,$B$29,Capacity_2!$B:$B,$H32)</f>
        <v>3096</v>
      </c>
      <c r="AB32" s="1">
        <f>SUMIFS(Capacity_2!W:W,Capacity_2!$A:$A,$B$29,Capacity_2!$B:$B,$H32)</f>
        <v>3096</v>
      </c>
      <c r="AC32" s="1">
        <f>SUMIFS(Capacity_2!X:X,Capacity_2!$A:$A,$B$29,Capacity_2!$B:$B,$H32)</f>
        <v>3096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4470.0000000099999</v>
      </c>
      <c r="O33" s="1">
        <f>SUMIFS(Capacity_2!J:J,Capacity_2!$A:$A,$B$29,Capacity_2!$B:$B,$H33)</f>
        <v>4470.0000000099999</v>
      </c>
      <c r="P33" s="1">
        <f>SUMIFS(Capacity_2!K:K,Capacity_2!$A:$A,$B$29,Capacity_2!$B:$B,$H33)</f>
        <v>4120</v>
      </c>
      <c r="Q33" s="1">
        <f>SUMIFS(Capacity_2!L:L,Capacity_2!$A:$A,$B$29,Capacity_2!$B:$B,$H33)</f>
        <v>4120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1362.6771668122001</v>
      </c>
      <c r="J37" s="1">
        <f>SUMIFS(Capacity_2!E:E,Capacity_2!$A:$A,$B$29,Capacity_2!$B:$B,$H37)</f>
        <v>1408.8796113064</v>
      </c>
      <c r="K37" s="1">
        <f>SUMIFS(Capacity_2!F:F,Capacity_2!$A:$A,$B$29,Capacity_2!$B:$B,$H37)</f>
        <v>1437.7072872684003</v>
      </c>
      <c r="L37" s="1">
        <f>SUMIFS(Capacity_2!G:G,Capacity_2!$A:$A,$B$29,Capacity_2!$B:$B,$H37)</f>
        <v>3509.4140480903002</v>
      </c>
      <c r="M37" s="1">
        <f>SUMIFS(Capacity_2!H:H,Capacity_2!$A:$A,$B$29,Capacity_2!$B:$B,$H37)</f>
        <v>3624.0232478134999</v>
      </c>
      <c r="N37" s="1">
        <f>SUMIFS(Capacity_2!I:I,Capacity_2!$A:$A,$B$29,Capacity_2!$B:$B,$H37)</f>
        <v>3833.2955346598997</v>
      </c>
      <c r="O37" s="1">
        <f>SUMIFS(Capacity_2!J:J,Capacity_2!$A:$A,$B$29,Capacity_2!$B:$B,$H37)</f>
        <v>4114.5842334068002</v>
      </c>
      <c r="P37" s="1">
        <f>SUMIFS(Capacity_2!K:K,Capacity_2!$A:$A,$B$29,Capacity_2!$B:$B,$H37)</f>
        <v>4477.3425256991995</v>
      </c>
      <c r="Q37" s="1">
        <f>SUMIFS(Capacity_2!L:L,Capacity_2!$A:$A,$B$29,Capacity_2!$B:$B,$H37)</f>
        <v>4937.0522074388</v>
      </c>
      <c r="R37" s="1">
        <f>SUMIFS(Capacity_2!M:M,Capacity_2!$A:$A,$B$29,Capacity_2!$B:$B,$H37)</f>
        <v>5313.7204549644994</v>
      </c>
      <c r="S37" s="1">
        <f>SUMIFS(Capacity_2!N:N,Capacity_2!$A:$A,$B$29,Capacity_2!$B:$B,$H37)</f>
        <v>7902.7340103641</v>
      </c>
      <c r="T37" s="1">
        <f>SUMIFS(Capacity_2!O:O,Capacity_2!$A:$A,$B$29,Capacity_2!$B:$B,$H37)</f>
        <v>8162.2595679562</v>
      </c>
      <c r="U37" s="1">
        <f>SUMIFS(Capacity_2!P:P,Capacity_2!$A:$A,$B$29,Capacity_2!$B:$B,$H37)</f>
        <v>8572.664135712801</v>
      </c>
      <c r="V37" s="1">
        <f>SUMIFS(Capacity_2!Q:Q,Capacity_2!$A:$A,$B$29,Capacity_2!$B:$B,$H37)</f>
        <v>9243.6291496577996</v>
      </c>
      <c r="W37" s="1">
        <f>SUMIFS(Capacity_2!R:R,Capacity_2!$A:$A,$B$29,Capacity_2!$B:$B,$H37)</f>
        <v>10780.7925587178</v>
      </c>
      <c r="X37" s="1">
        <f>SUMIFS(Capacity_2!S:S,Capacity_2!$A:$A,$B$29,Capacity_2!$B:$B,$H37)</f>
        <v>11244.711396976802</v>
      </c>
      <c r="Y37" s="1">
        <f>SUMIFS(Capacity_2!T:T,Capacity_2!$A:$A,$B$29,Capacity_2!$B:$B,$H37)</f>
        <v>13093.408736219701</v>
      </c>
      <c r="Z37" s="1">
        <f>SUMIFS(Capacity_2!U:U,Capacity_2!$A:$A,$B$29,Capacity_2!$B:$B,$H37)</f>
        <v>13669.040865799001</v>
      </c>
      <c r="AA37" s="1">
        <f>SUMIFS(Capacity_2!V:V,Capacity_2!$A:$A,$B$29,Capacity_2!$B:$B,$H37)</f>
        <v>13970.977986154601</v>
      </c>
      <c r="AB37" s="1">
        <f>SUMIFS(Capacity_2!W:W,Capacity_2!$A:$A,$B$29,Capacity_2!$B:$B,$H37)</f>
        <v>15143.443782738501</v>
      </c>
      <c r="AC37" s="1">
        <f>SUMIFS(Capacity_2!X:X,Capacity_2!$A:$A,$B$29,Capacity_2!$B:$B,$H37)</f>
        <v>16058.653318487999</v>
      </c>
    </row>
    <row r="38" spans="1:30">
      <c r="H38" s="76" t="s">
        <v>119</v>
      </c>
      <c r="I38" s="1">
        <f>SUMIFS(Capacity_2!D:D,Capacity_2!$A:$A,$B$29,Capacity_2!$B:$B,$H38)</f>
        <v>394.01575021862766</v>
      </c>
      <c r="J38" s="1">
        <f>SUMIFS(Capacity_2!E:E,Capacity_2!$A:$A,$B$29,Capacity_2!$B:$B,$H38)</f>
        <v>502.328229698418</v>
      </c>
      <c r="K38" s="1">
        <f>SUMIFS(Capacity_2!F:F,Capacity_2!$A:$A,$B$29,Capacity_2!$B:$B,$H38)</f>
        <v>645.40062488589058</v>
      </c>
      <c r="L38" s="1">
        <f>SUMIFS(Capacity_2!G:G,Capacity_2!$A:$A,$B$29,Capacity_2!$B:$B,$H38)</f>
        <v>845.21529365329457</v>
      </c>
      <c r="M38" s="1">
        <f>SUMIFS(Capacity_2!H:H,Capacity_2!$A:$A,$B$29,Capacity_2!$B:$B,$H38)</f>
        <v>1006.4745334347186</v>
      </c>
      <c r="N38" s="1">
        <f>SUMIFS(Capacity_2!I:I,Capacity_2!$A:$A,$B$29,Capacity_2!$B:$B,$H38)</f>
        <v>1122.1592244337342</v>
      </c>
      <c r="O38" s="1">
        <f>SUMIFS(Capacity_2!J:J,Capacity_2!$A:$A,$B$29,Capacity_2!$B:$B,$H38)</f>
        <v>1242.6667701341746</v>
      </c>
      <c r="P38" s="1">
        <f>SUMIFS(Capacity_2!K:K,Capacity_2!$A:$A,$B$29,Capacity_2!$B:$B,$H38)</f>
        <v>1362.5452311776774</v>
      </c>
      <c r="Q38" s="1">
        <f>SUMIFS(Capacity_2!L:L,Capacity_2!$A:$A,$B$29,Capacity_2!$B:$B,$H38)</f>
        <v>1487.7264656797456</v>
      </c>
      <c r="R38" s="1">
        <f>SUMIFS(Capacity_2!M:M,Capacity_2!$A:$A,$B$29,Capacity_2!$B:$B,$H38)</f>
        <v>1484.0131881802909</v>
      </c>
      <c r="S38" s="1">
        <f>SUMIFS(Capacity_2!N:N,Capacity_2!$A:$A,$B$29,Capacity_2!$B:$B,$H38)</f>
        <v>1467.8616590199974</v>
      </c>
      <c r="T38" s="1">
        <f>SUMIFS(Capacity_2!O:O,Capacity_2!$A:$A,$B$29,Capacity_2!$B:$B,$H38)</f>
        <v>1403.4350823008599</v>
      </c>
      <c r="U38" s="1">
        <f>SUMIFS(Capacity_2!P:P,Capacity_2!$A:$A,$B$29,Capacity_2!$B:$B,$H38)</f>
        <v>1352.4703746959419</v>
      </c>
      <c r="V38" s="1">
        <f>SUMIFS(Capacity_2!Q:Q,Capacity_2!$A:$A,$B$29,Capacity_2!$B:$B,$H38)</f>
        <v>1340.274960659513</v>
      </c>
      <c r="W38" s="1">
        <f>SUMIFS(Capacity_2!R:R,Capacity_2!$A:$A,$B$29,Capacity_2!$B:$B,$H38)</f>
        <v>1377.8226171428357</v>
      </c>
      <c r="X38" s="1">
        <f>SUMIFS(Capacity_2!S:S,Capacity_2!$A:$A,$B$29,Capacity_2!$B:$B,$H38)</f>
        <v>1418.0856534526777</v>
      </c>
      <c r="Y38" s="1">
        <f>SUMIFS(Capacity_2!T:T,Capacity_2!$A:$A,$B$29,Capacity_2!$B:$B,$H38)</f>
        <v>1461.09081777748</v>
      </c>
      <c r="Z38" s="1">
        <f>SUMIFS(Capacity_2!U:U,Capacity_2!$A:$A,$B$29,Capacity_2!$B:$B,$H38)</f>
        <v>1531.8096272779424</v>
      </c>
      <c r="AA38" s="1">
        <f>SUMIFS(Capacity_2!V:V,Capacity_2!$A:$A,$B$29,Capacity_2!$B:$B,$H38)</f>
        <v>1610.9029326154134</v>
      </c>
      <c r="AB38" s="1">
        <f>SUMIFS(Capacity_2!W:W,Capacity_2!$A:$A,$B$29,Capacity_2!$B:$B,$H38)</f>
        <v>1636.882467743613</v>
      </c>
      <c r="AC38" s="1">
        <f>SUMIFS(Capacity_2!X:X,Capacity_2!$A:$A,$B$29,Capacity_2!$B:$B,$H38)</f>
        <v>1661.0009011809957</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10092.657999999999</v>
      </c>
      <c r="N39" s="1">
        <f>SUMIFS(Capacity_2!I:I,Capacity_2!$A:$A,$B$29,Capacity_2!$B:$B,$H39)</f>
        <v>10734.12726931</v>
      </c>
      <c r="O39" s="1">
        <f>SUMIFS(Capacity_2!J:J,Capacity_2!$A:$A,$B$29,Capacity_2!$B:$B,$H39)</f>
        <v>11693.457999999999</v>
      </c>
      <c r="P39" s="1">
        <f>SUMIFS(Capacity_2!K:K,Capacity_2!$A:$A,$B$29,Capacity_2!$B:$B,$H39)</f>
        <v>11953.457999999999</v>
      </c>
      <c r="Q39" s="1">
        <f>SUMIFS(Capacity_2!L:L,Capacity_2!$A:$A,$B$29,Capacity_2!$B:$B,$H39)</f>
        <v>12122.707999999999</v>
      </c>
      <c r="R39" s="1">
        <f>SUMIFS(Capacity_2!M:M,Capacity_2!$A:$A,$B$29,Capacity_2!$B:$B,$H39)</f>
        <v>14046.45032061</v>
      </c>
      <c r="S39" s="1">
        <f>SUMIFS(Capacity_2!N:N,Capacity_2!$A:$A,$B$29,Capacity_2!$B:$B,$H39)</f>
        <v>15289.936855399999</v>
      </c>
      <c r="T39" s="1">
        <f>SUMIFS(Capacity_2!O:O,Capacity_2!$A:$A,$B$29,Capacity_2!$B:$B,$H39)</f>
        <v>17742.3372762</v>
      </c>
      <c r="U39" s="1">
        <f>SUMIFS(Capacity_2!P:P,Capacity_2!$A:$A,$B$29,Capacity_2!$B:$B,$H39)</f>
        <v>17893.25938136</v>
      </c>
      <c r="V39" s="1">
        <f>SUMIFS(Capacity_2!Q:Q,Capacity_2!$A:$A,$B$29,Capacity_2!$B:$B,$H39)</f>
        <v>18423.38489542</v>
      </c>
      <c r="W39" s="1">
        <f>SUMIFS(Capacity_2!R:R,Capacity_2!$A:$A,$B$29,Capacity_2!$B:$B,$H39)</f>
        <v>23170.100525330003</v>
      </c>
      <c r="X39" s="1">
        <f>SUMIFS(Capacity_2!S:S,Capacity_2!$A:$A,$B$29,Capacity_2!$B:$B,$H39)</f>
        <v>24730.22663736</v>
      </c>
      <c r="Y39" s="1">
        <f>SUMIFS(Capacity_2!T:T,Capacity_2!$A:$A,$B$29,Capacity_2!$B:$B,$H39)</f>
        <v>28436.341570330002</v>
      </c>
      <c r="Z39" s="1">
        <f>SUMIFS(Capacity_2!U:U,Capacity_2!$A:$A,$B$29,Capacity_2!$B:$B,$H39)</f>
        <v>27827.341570330002</v>
      </c>
      <c r="AA39" s="1">
        <f>SUMIFS(Capacity_2!V:V,Capacity_2!$A:$A,$B$29,Capacity_2!$B:$B,$H39)</f>
        <v>27558.641570330001</v>
      </c>
      <c r="AB39" s="1">
        <f>SUMIFS(Capacity_2!W:W,Capacity_2!$A:$A,$B$29,Capacity_2!$B:$B,$H39)</f>
        <v>27100.026760789999</v>
      </c>
      <c r="AC39" s="1">
        <f>SUMIFS(Capacity_2!X:X,Capacity_2!$A:$A,$B$29,Capacity_2!$B:$B,$H39)</f>
        <v>27051.726760789999</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6239.0260746900003</v>
      </c>
      <c r="M40" s="1">
        <f>SUMIFS(Capacity_2!H:H,Capacity_2!$A:$A,$B$29,Capacity_2!$B:$B,$H40)</f>
        <v>6679.1682184900001</v>
      </c>
      <c r="N40" s="1">
        <f>SUMIFS(Capacity_2!I:I,Capacity_2!$A:$A,$B$29,Capacity_2!$B:$B,$H40)</f>
        <v>7746.0850623600018</v>
      </c>
      <c r="O40" s="1">
        <f>SUMIFS(Capacity_2!J:J,Capacity_2!$A:$A,$B$29,Capacity_2!$B:$B,$H40)</f>
        <v>9683.4255422300012</v>
      </c>
      <c r="P40" s="1">
        <f>SUMIFS(Capacity_2!K:K,Capacity_2!$A:$A,$B$29,Capacity_2!$B:$B,$H40)</f>
        <v>9783.4255422300012</v>
      </c>
      <c r="Q40" s="1">
        <f>SUMIFS(Capacity_2!L:L,Capacity_2!$A:$A,$B$29,Capacity_2!$B:$B,$H40)</f>
        <v>9883.4255422300012</v>
      </c>
      <c r="R40" s="1">
        <f>SUMIFS(Capacity_2!M:M,Capacity_2!$A:$A,$B$29,Capacity_2!$B:$B,$H40)</f>
        <v>11307.180155810001</v>
      </c>
      <c r="S40" s="1">
        <f>SUMIFS(Capacity_2!N:N,Capacity_2!$A:$A,$B$29,Capacity_2!$B:$B,$H40)</f>
        <v>12024.334387940002</v>
      </c>
      <c r="T40" s="1">
        <f>SUMIFS(Capacity_2!O:O,Capacity_2!$A:$A,$B$29,Capacity_2!$B:$B,$H40)</f>
        <v>12941.512639469998</v>
      </c>
      <c r="U40" s="1">
        <f>SUMIFS(Capacity_2!P:P,Capacity_2!$A:$A,$B$29,Capacity_2!$B:$B,$H40)</f>
        <v>14246.963206650002</v>
      </c>
      <c r="V40" s="1">
        <f>SUMIFS(Capacity_2!Q:Q,Capacity_2!$A:$A,$B$29,Capacity_2!$B:$B,$H40)</f>
        <v>14562.757520380001</v>
      </c>
      <c r="W40" s="1">
        <f>SUMIFS(Capacity_2!R:R,Capacity_2!$A:$A,$B$29,Capacity_2!$B:$B,$H40)</f>
        <v>17729.995010849998</v>
      </c>
      <c r="X40" s="1">
        <f>SUMIFS(Capacity_2!S:S,Capacity_2!$A:$A,$B$29,Capacity_2!$B:$B,$H40)</f>
        <v>17729.995010849998</v>
      </c>
      <c r="Y40" s="1">
        <f>SUMIFS(Capacity_2!T:T,Capacity_2!$A:$A,$B$29,Capacity_2!$B:$B,$H40)</f>
        <v>20091.65598489</v>
      </c>
      <c r="Z40" s="1">
        <f>SUMIFS(Capacity_2!U:U,Capacity_2!$A:$A,$B$29,Capacity_2!$B:$B,$H40)</f>
        <v>19941.35598489</v>
      </c>
      <c r="AA40" s="1">
        <f>SUMIFS(Capacity_2!V:V,Capacity_2!$A:$A,$B$29,Capacity_2!$B:$B,$H40)</f>
        <v>21134.050353840001</v>
      </c>
      <c r="AB40" s="1">
        <f>SUMIFS(Capacity_2!W:W,Capacity_2!$A:$A,$B$29,Capacity_2!$B:$B,$H40)</f>
        <v>23804.82423092</v>
      </c>
      <c r="AC40" s="1">
        <f>SUMIFS(Capacity_2!X:X,Capacity_2!$A:$A,$B$29,Capacity_2!$B:$B,$H40)</f>
        <v>23804.82423092</v>
      </c>
    </row>
    <row r="41" spans="1:30">
      <c r="H41" s="77" t="s">
        <v>122</v>
      </c>
      <c r="I41" s="1">
        <f>SUMIFS(Capacity_2!D:D,Capacity_2!$A:$A,$B$29,Capacity_2!$B:$B,$H41)</f>
        <v>13358.651325076213</v>
      </c>
      <c r="J41" s="1">
        <f>SUMIFS(Capacity_2!E:E,Capacity_2!$A:$A,$B$29,Capacity_2!$B:$B,$H41)</f>
        <v>14778.545821284129</v>
      </c>
      <c r="K41" s="1">
        <f>SUMIFS(Capacity_2!F:F,Capacity_2!$A:$A,$B$29,Capacity_2!$B:$B,$H41)</f>
        <v>15788.709505122206</v>
      </c>
      <c r="L41" s="1">
        <f>SUMIFS(Capacity_2!G:G,Capacity_2!$A:$A,$B$29,Capacity_2!$B:$B,$H41)</f>
        <v>17313.856768578331</v>
      </c>
      <c r="M41" s="1">
        <f>SUMIFS(Capacity_2!H:H,Capacity_2!$A:$A,$B$29,Capacity_2!$B:$B,$H41)</f>
        <v>17570.108691532099</v>
      </c>
      <c r="N41" s="1">
        <f>SUMIFS(Capacity_2!I:I,Capacity_2!$A:$A,$B$29,Capacity_2!$B:$B,$H41)</f>
        <v>17811.583395595113</v>
      </c>
      <c r="O41" s="1">
        <f>SUMIFS(Capacity_2!J:J,Capacity_2!$A:$A,$B$29,Capacity_2!$B:$B,$H41)</f>
        <v>18051.263959825115</v>
      </c>
      <c r="P41" s="1">
        <f>SUMIFS(Capacity_2!K:K,Capacity_2!$A:$A,$B$29,Capacity_2!$B:$B,$H41)</f>
        <v>18411.203377991613</v>
      </c>
      <c r="Q41" s="1">
        <f>SUMIFS(Capacity_2!L:L,Capacity_2!$A:$A,$B$29,Capacity_2!$B:$B,$H41)</f>
        <v>18678.394890193049</v>
      </c>
      <c r="R41" s="1">
        <f>SUMIFS(Capacity_2!M:M,Capacity_2!$A:$A,$B$29,Capacity_2!$B:$B,$H41)</f>
        <v>18919.393497730893</v>
      </c>
      <c r="S41" s="1">
        <f>SUMIFS(Capacity_2!N:N,Capacity_2!$A:$A,$B$29,Capacity_2!$B:$B,$H41)</f>
        <v>19209.268485540419</v>
      </c>
      <c r="T41" s="1">
        <f>SUMIFS(Capacity_2!O:O,Capacity_2!$A:$A,$B$29,Capacity_2!$B:$B,$H41)</f>
        <v>19804.154496261253</v>
      </c>
      <c r="U41" s="1">
        <f>SUMIFS(Capacity_2!P:P,Capacity_2!$A:$A,$B$29,Capacity_2!$B:$B,$H41)</f>
        <v>20545.824350758572</v>
      </c>
      <c r="V41" s="1">
        <f>SUMIFS(Capacity_2!Q:Q,Capacity_2!$A:$A,$B$29,Capacity_2!$B:$B,$H41)</f>
        <v>21687.623903596275</v>
      </c>
      <c r="W41" s="1">
        <f>SUMIFS(Capacity_2!R:R,Capacity_2!$A:$A,$B$29,Capacity_2!$B:$B,$H41)</f>
        <v>23486.898332837594</v>
      </c>
      <c r="X41" s="1">
        <f>SUMIFS(Capacity_2!S:S,Capacity_2!$A:$A,$B$29,Capacity_2!$B:$B,$H41)</f>
        <v>24366.375685498737</v>
      </c>
      <c r="Y41" s="1">
        <f>SUMIFS(Capacity_2!T:T,Capacity_2!$A:$A,$B$29,Capacity_2!$B:$B,$H41)</f>
        <v>25175.693761957915</v>
      </c>
      <c r="Z41" s="1">
        <f>SUMIFS(Capacity_2!U:U,Capacity_2!$A:$A,$B$29,Capacity_2!$B:$B,$H41)</f>
        <v>25819.978086173076</v>
      </c>
      <c r="AA41" s="1">
        <f>SUMIFS(Capacity_2!V:V,Capacity_2!$A:$A,$B$29,Capacity_2!$B:$B,$H41)</f>
        <v>26440.349113608478</v>
      </c>
      <c r="AB41" s="1">
        <f>SUMIFS(Capacity_2!W:W,Capacity_2!$A:$A,$B$29,Capacity_2!$B:$B,$H41)</f>
        <v>27609.869092694404</v>
      </c>
      <c r="AC41" s="1">
        <f>SUMIFS(Capacity_2!X:X,Capacity_2!$A:$A,$B$29,Capacity_2!$B:$B,$H41)</f>
        <v>28791.939167479646</v>
      </c>
    </row>
    <row r="42" spans="1:30">
      <c r="H42" s="69" t="s">
        <v>123</v>
      </c>
      <c r="I42" s="1">
        <f>SUM(I32:I37,I44)</f>
        <v>43005.944824865059</v>
      </c>
      <c r="J42" s="1">
        <f t="shared" ref="J42:AC42" si="2">SUM(J32:J37,J44)</f>
        <v>42379.061313966828</v>
      </c>
      <c r="K42" s="1">
        <f t="shared" si="2"/>
        <v>40792.533987000941</v>
      </c>
      <c r="L42" s="1">
        <f t="shared" si="2"/>
        <v>42905.563932884485</v>
      </c>
      <c r="M42" s="1">
        <f t="shared" si="2"/>
        <v>41017.516956398707</v>
      </c>
      <c r="N42" s="1">
        <f t="shared" si="2"/>
        <v>40198.290231460414</v>
      </c>
      <c r="O42" s="1">
        <f t="shared" si="2"/>
        <v>40519.577817655081</v>
      </c>
      <c r="P42" s="1">
        <f t="shared" si="2"/>
        <v>39492.973308369248</v>
      </c>
      <c r="Q42" s="1">
        <f t="shared" si="2"/>
        <v>39996.554469707153</v>
      </c>
      <c r="R42" s="1">
        <f t="shared" si="2"/>
        <v>38564.357730648764</v>
      </c>
      <c r="S42" s="1">
        <f t="shared" si="2"/>
        <v>39819.439276276076</v>
      </c>
      <c r="T42" s="1">
        <f t="shared" si="2"/>
        <v>38426.933310757253</v>
      </c>
      <c r="U42" s="1">
        <f t="shared" si="2"/>
        <v>38417.896406300293</v>
      </c>
      <c r="V42" s="1">
        <f t="shared" si="2"/>
        <v>38740.269219105117</v>
      </c>
      <c r="W42" s="1">
        <f t="shared" si="2"/>
        <v>35252.037273459762</v>
      </c>
      <c r="X42" s="1">
        <f t="shared" si="2"/>
        <v>35456.141822220503</v>
      </c>
      <c r="Y42" s="1">
        <f t="shared" si="2"/>
        <v>35591.118172678012</v>
      </c>
      <c r="Z42" s="1">
        <f t="shared" si="2"/>
        <v>36215.908054282569</v>
      </c>
      <c r="AA42" s="1">
        <f t="shared" si="2"/>
        <v>35489.239365368783</v>
      </c>
      <c r="AB42" s="1">
        <f t="shared" si="2"/>
        <v>36594.633381265478</v>
      </c>
      <c r="AC42" s="1">
        <f t="shared" si="2"/>
        <v>37562.660325562065</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95728.940275293295</v>
      </c>
      <c r="J51" s="1">
        <f>SUMIFS(Generation_2!D:D,Generation_2!$A:$A,$B$48,Generation_2!$B:$B,$H51)</f>
        <v>91794.233465179903</v>
      </c>
      <c r="K51" s="1">
        <f>SUMIFS(Generation_2!E:E,Generation_2!$A:$A,$B$48,Generation_2!$B:$B,$H51)</f>
        <v>91300.541856971235</v>
      </c>
      <c r="L51" s="1">
        <f>SUMIFS(Generation_2!F:F,Generation_2!$A:$A,$B$48,Generation_2!$B:$B,$H51)</f>
        <v>86679.118943165115</v>
      </c>
      <c r="M51" s="1">
        <f>SUMIFS(Generation_2!G:G,Generation_2!$A:$A,$B$48,Generation_2!$B:$B,$H51)</f>
        <v>85035.935241485888</v>
      </c>
      <c r="N51" s="1">
        <f>SUMIFS(Generation_2!H:H,Generation_2!$A:$A,$B$48,Generation_2!$B:$B,$H51)</f>
        <v>81358.665152609407</v>
      </c>
      <c r="O51" s="1">
        <f>SUMIFS(Generation_2!I:I,Generation_2!$A:$A,$B$48,Generation_2!$B:$B,$H51)</f>
        <v>83275.129134292903</v>
      </c>
      <c r="P51" s="1">
        <f>SUMIFS(Generation_2!J:J,Generation_2!$A:$A,$B$48,Generation_2!$B:$B,$H51)</f>
        <v>79974.080716897035</v>
      </c>
      <c r="Q51" s="1">
        <f>SUMIFS(Generation_2!K:K,Generation_2!$A:$A,$B$48,Generation_2!$B:$B,$H51)</f>
        <v>79949.094482415472</v>
      </c>
      <c r="R51" s="1">
        <f>SUMIFS(Generation_2!L:L,Generation_2!$A:$A,$B$48,Generation_2!$B:$B,$H51)</f>
        <v>78946.777491649496</v>
      </c>
      <c r="S51" s="1">
        <f>SUMIFS(Generation_2!M:M,Generation_2!$A:$A,$B$48,Generation_2!$B:$B,$H51)</f>
        <v>69826.978597020468</v>
      </c>
      <c r="T51" s="1">
        <f>SUMIFS(Generation_2!N:N,Generation_2!$A:$A,$B$48,Generation_2!$B:$B,$H51)</f>
        <v>61621.803814341823</v>
      </c>
      <c r="U51" s="1">
        <f>SUMIFS(Generation_2!O:O,Generation_2!$A:$A,$B$48,Generation_2!$B:$B,$H51)</f>
        <v>62042.868934281971</v>
      </c>
      <c r="V51" s="1">
        <f>SUMIFS(Generation_2!P:P,Generation_2!$A:$A,$B$48,Generation_2!$B:$B,$H51)</f>
        <v>58638.291053738038</v>
      </c>
      <c r="W51" s="1">
        <f>SUMIFS(Generation_2!Q:Q,Generation_2!$A:$A,$B$48,Generation_2!$B:$B,$H51)</f>
        <v>31461.18672599268</v>
      </c>
      <c r="X51" s="1">
        <f>SUMIFS(Generation_2!R:R,Generation_2!$A:$A,$B$48,Generation_2!$B:$B,$H51)</f>
        <v>27219.441827751838</v>
      </c>
      <c r="Y51" s="1">
        <f>SUMIFS(Generation_2!S:S,Generation_2!$A:$A,$B$48,Generation_2!$B:$B,$H51)</f>
        <v>19415.8794315835</v>
      </c>
      <c r="Z51" s="1">
        <f>SUMIFS(Generation_2!T:T,Generation_2!$A:$A,$B$48,Generation_2!$B:$B,$H51)</f>
        <v>19740.661649905895</v>
      </c>
      <c r="AA51" s="1">
        <f>SUMIFS(Generation_2!U:U,Generation_2!$A:$A,$B$48,Generation_2!$B:$B,$H51)</f>
        <v>20237.513138032391</v>
      </c>
      <c r="AB51" s="1">
        <f>SUMIFS(Generation_2!V:V,Generation_2!$A:$A,$B$48,Generation_2!$B:$B,$H51)</f>
        <v>19518.439282631974</v>
      </c>
      <c r="AC51" s="1">
        <f>SUMIFS(Generation_2!W:W,Generation_2!$A:$A,$B$48,Generation_2!$B:$B,$H51)</f>
        <v>19078.10119213416</v>
      </c>
      <c r="AE51" s="64"/>
      <c r="AF51" s="64"/>
    </row>
    <row r="52" spans="8:32">
      <c r="H52" s="69" t="s">
        <v>114</v>
      </c>
      <c r="I52" s="1">
        <f>SUMIFS(Generation_2!C:C,Generation_2!$A:$A,$B$48,Generation_2!$B:$B,$H52)</f>
        <v>31411.099979252893</v>
      </c>
      <c r="J52" s="1">
        <f>SUMIFS(Generation_2!D:D,Generation_2!$A:$A,$B$48,Generation_2!$B:$B,$H52)</f>
        <v>32968.648647112364</v>
      </c>
      <c r="K52" s="1">
        <f>SUMIFS(Generation_2!E:E,Generation_2!$A:$A,$B$48,Generation_2!$B:$B,$H52)</f>
        <v>32792.605182083666</v>
      </c>
      <c r="L52" s="1">
        <f>SUMIFS(Generation_2!F:F,Generation_2!$A:$A,$B$48,Generation_2!$B:$B,$H52)</f>
        <v>33247.996398397525</v>
      </c>
      <c r="M52" s="1">
        <f>SUMIFS(Generation_2!G:G,Generation_2!$A:$A,$B$48,Generation_2!$B:$B,$H52)</f>
        <v>33531.68626556512</v>
      </c>
      <c r="N52" s="1">
        <f>SUMIFS(Generation_2!H:H,Generation_2!$A:$A,$B$48,Generation_2!$B:$B,$H52)</f>
        <v>30472.666839963364</v>
      </c>
      <c r="O52" s="1">
        <f>SUMIFS(Generation_2!I:I,Generation_2!$A:$A,$B$48,Generation_2!$B:$B,$H52)</f>
        <v>30146.438782660291</v>
      </c>
      <c r="P52" s="1">
        <f>SUMIFS(Generation_2!J:J,Generation_2!$A:$A,$B$48,Generation_2!$B:$B,$H52)</f>
        <v>26798.087147483369</v>
      </c>
      <c r="Q52" s="1">
        <f>SUMIFS(Generation_2!K:K,Generation_2!$A:$A,$B$48,Generation_2!$B:$B,$H52)</f>
        <v>27543.947271995061</v>
      </c>
      <c r="R52" s="1">
        <f>SUMIFS(Generation_2!L:L,Generation_2!$A:$A,$B$48,Generation_2!$B:$B,$H52)</f>
        <v>22728.192962944369</v>
      </c>
      <c r="S52" s="1">
        <f>SUMIFS(Generation_2!M:M,Generation_2!$A:$A,$B$48,Generation_2!$B:$B,$H52)</f>
        <v>21851.727104619255</v>
      </c>
      <c r="T52" s="1">
        <f>SUMIFS(Generation_2!N:N,Generation_2!$A:$A,$B$48,Generation_2!$B:$B,$H52)</f>
        <v>22733.129178980154</v>
      </c>
      <c r="U52" s="1">
        <f>SUMIFS(Generation_2!O:O,Generation_2!$A:$A,$B$48,Generation_2!$B:$B,$H52)</f>
        <v>23044.501511410956</v>
      </c>
      <c r="V52" s="1">
        <f>SUMIFS(Generation_2!P:P,Generation_2!$A:$A,$B$48,Generation_2!$B:$B,$H52)</f>
        <v>22649.48389848827</v>
      </c>
      <c r="W52" s="1">
        <f>SUMIFS(Generation_2!Q:Q,Generation_2!$A:$A,$B$48,Generation_2!$B:$B,$H52)</f>
        <v>22663.232071959934</v>
      </c>
      <c r="X52" s="1">
        <f>SUMIFS(Generation_2!R:R,Generation_2!$A:$A,$B$48,Generation_2!$B:$B,$H52)</f>
        <v>22381.178610066665</v>
      </c>
      <c r="Y52" s="1">
        <f>SUMIFS(Generation_2!S:S,Generation_2!$A:$A,$B$48,Generation_2!$B:$B,$H52)</f>
        <v>22028.219859072902</v>
      </c>
      <c r="Z52" s="1">
        <f>SUMIFS(Generation_2!T:T,Generation_2!$A:$A,$B$48,Generation_2!$B:$B,$H52)</f>
        <v>22393.882028447293</v>
      </c>
      <c r="AA52" s="1">
        <f>SUMIFS(Generation_2!U:U,Generation_2!$A:$A,$B$48,Generation_2!$B:$B,$H52)</f>
        <v>22786.548152866559</v>
      </c>
      <c r="AB52" s="1">
        <f>SUMIFS(Generation_2!V:V,Generation_2!$A:$A,$B$48,Generation_2!$B:$B,$H52)</f>
        <v>22114.689383604564</v>
      </c>
      <c r="AC52" s="1">
        <f>SUMIFS(Generation_2!W:W,Generation_2!$A:$A,$B$48,Generation_2!$B:$B,$H52)</f>
        <v>22176.69144160689</v>
      </c>
      <c r="AE52" s="64"/>
      <c r="AF52" s="64"/>
    </row>
    <row r="53" spans="8:32">
      <c r="H53" s="69" t="s">
        <v>115</v>
      </c>
      <c r="I53" s="1">
        <f>SUMIFS(Generation_2!C:C,Generation_2!$A:$A,$B$48,Generation_2!$B:$B,$H53)</f>
        <v>3133.6998203756566</v>
      </c>
      <c r="J53" s="1">
        <f>SUMIFS(Generation_2!D:D,Generation_2!$A:$A,$B$48,Generation_2!$B:$B,$H53)</f>
        <v>3119.4401531748235</v>
      </c>
      <c r="K53" s="1">
        <f>SUMIFS(Generation_2!E:E,Generation_2!$A:$A,$B$48,Generation_2!$B:$B,$H53)</f>
        <v>2931.802290846028</v>
      </c>
      <c r="L53" s="1">
        <f>SUMIFS(Generation_2!F:F,Generation_2!$A:$A,$B$48,Generation_2!$B:$B,$H53)</f>
        <v>1930.1384803414769</v>
      </c>
      <c r="M53" s="1">
        <f>SUMIFS(Generation_2!G:G,Generation_2!$A:$A,$B$48,Generation_2!$B:$B,$H53)</f>
        <v>1933.5494753191751</v>
      </c>
      <c r="N53" s="1">
        <f>SUMIFS(Generation_2!H:H,Generation_2!$A:$A,$B$48,Generation_2!$B:$B,$H53)</f>
        <v>1934.1174045925934</v>
      </c>
      <c r="O53" s="1">
        <f>SUMIFS(Generation_2!I:I,Generation_2!$A:$A,$B$48,Generation_2!$B:$B,$H53)</f>
        <v>2402.0466093944306</v>
      </c>
      <c r="P53" s="1">
        <f>SUMIFS(Generation_2!J:J,Generation_2!$A:$A,$B$48,Generation_2!$B:$B,$H53)</f>
        <v>1930.8966112357398</v>
      </c>
      <c r="Q53" s="1">
        <f>SUMIFS(Generation_2!K:K,Generation_2!$A:$A,$B$48,Generation_2!$B:$B,$H53)</f>
        <v>1889.2103123830234</v>
      </c>
      <c r="R53" s="1">
        <f>SUMIFS(Generation_2!L:L,Generation_2!$A:$A,$B$48,Generation_2!$B:$B,$H53)</f>
        <v>3881.0199231621832</v>
      </c>
      <c r="S53" s="1">
        <f>SUMIFS(Generation_2!M:M,Generation_2!$A:$A,$B$48,Generation_2!$B:$B,$H53)</f>
        <v>3844.6131850156812</v>
      </c>
      <c r="T53" s="1">
        <f>SUMIFS(Generation_2!N:N,Generation_2!$A:$A,$B$48,Generation_2!$B:$B,$H53)</f>
        <v>5178.0312468776719</v>
      </c>
      <c r="U53" s="1">
        <f>SUMIFS(Generation_2!O:O,Generation_2!$A:$A,$B$48,Generation_2!$B:$B,$H53)</f>
        <v>4696.9685376686357</v>
      </c>
      <c r="V53" s="1">
        <f>SUMIFS(Generation_2!P:P,Generation_2!$A:$A,$B$48,Generation_2!$B:$B,$H53)</f>
        <v>4056.246351556772</v>
      </c>
      <c r="W53" s="1">
        <f>SUMIFS(Generation_2!Q:Q,Generation_2!$A:$A,$B$48,Generation_2!$B:$B,$H53)</f>
        <v>6402.8163264782961</v>
      </c>
      <c r="X53" s="1">
        <f>SUMIFS(Generation_2!R:R,Generation_2!$A:$A,$B$48,Generation_2!$B:$B,$H53)</f>
        <v>3811.2992684296114</v>
      </c>
      <c r="Y53" s="1">
        <f>SUMIFS(Generation_2!S:S,Generation_2!$A:$A,$B$48,Generation_2!$B:$B,$H53)</f>
        <v>6345.4869047504544</v>
      </c>
      <c r="Z53" s="1">
        <f>SUMIFS(Generation_2!T:T,Generation_2!$A:$A,$B$48,Generation_2!$B:$B,$H53)</f>
        <v>4166.6126134549095</v>
      </c>
      <c r="AA53" s="1">
        <f>SUMIFS(Generation_2!U:U,Generation_2!$A:$A,$B$48,Generation_2!$B:$B,$H53)</f>
        <v>4102.8771508948794</v>
      </c>
      <c r="AB53" s="1">
        <f>SUMIFS(Generation_2!V:V,Generation_2!$A:$A,$B$48,Generation_2!$B:$B,$H53)</f>
        <v>5354.3984571879619</v>
      </c>
      <c r="AC53" s="1">
        <f>SUMIFS(Generation_2!W:W,Generation_2!$A:$A,$B$48,Generation_2!$B:$B,$H53)</f>
        <v>3806.2338263801721</v>
      </c>
      <c r="AE53" s="64"/>
      <c r="AF53" s="64"/>
    </row>
    <row r="54" spans="8:32">
      <c r="H54" s="69" t="s">
        <v>116</v>
      </c>
      <c r="I54" s="1">
        <f>SUMIFS(Generation_2!C:C,Generation_2!$A:$A,$B$48,Generation_2!$B:$B,$H54)</f>
        <v>113.39377515887932</v>
      </c>
      <c r="J54" s="1">
        <f>SUMIFS(Generation_2!D:D,Generation_2!$A:$A,$B$48,Generation_2!$B:$B,$H54)</f>
        <v>94.086512673885309</v>
      </c>
      <c r="K54" s="1">
        <f>SUMIFS(Generation_2!E:E,Generation_2!$A:$A,$B$48,Generation_2!$B:$B,$H54)</f>
        <v>141.15866677546421</v>
      </c>
      <c r="L54" s="1">
        <f>SUMIFS(Generation_2!F:F,Generation_2!$A:$A,$B$48,Generation_2!$B:$B,$H54)</f>
        <v>52.676204647384687</v>
      </c>
      <c r="M54" s="1">
        <f>SUMIFS(Generation_2!G:G,Generation_2!$A:$A,$B$48,Generation_2!$B:$B,$H54)</f>
        <v>43.335835581609032</v>
      </c>
      <c r="N54" s="1">
        <f>SUMIFS(Generation_2!H:H,Generation_2!$A:$A,$B$48,Generation_2!$B:$B,$H54)</f>
        <v>39.24893448490144</v>
      </c>
      <c r="O54" s="1">
        <f>SUMIFS(Generation_2!I:I,Generation_2!$A:$A,$B$48,Generation_2!$B:$B,$H54)</f>
        <v>90.730141488670313</v>
      </c>
      <c r="P54" s="1">
        <f>SUMIFS(Generation_2!J:J,Generation_2!$A:$A,$B$48,Generation_2!$B:$B,$H54)</f>
        <v>132.81688278670879</v>
      </c>
      <c r="Q54" s="1">
        <f>SUMIFS(Generation_2!K:K,Generation_2!$A:$A,$B$48,Generation_2!$B:$B,$H54)</f>
        <v>78.432587725717809</v>
      </c>
      <c r="R54" s="1">
        <f>SUMIFS(Generation_2!L:L,Generation_2!$A:$A,$B$48,Generation_2!$B:$B,$H54)</f>
        <v>257.01479516411115</v>
      </c>
      <c r="S54" s="1">
        <f>SUMIFS(Generation_2!M:M,Generation_2!$A:$A,$B$48,Generation_2!$B:$B,$H54)</f>
        <v>193.45599335724359</v>
      </c>
      <c r="T54" s="1">
        <f>SUMIFS(Generation_2!N:N,Generation_2!$A:$A,$B$48,Generation_2!$B:$B,$H54)</f>
        <v>444.633095387016</v>
      </c>
      <c r="U54" s="1">
        <f>SUMIFS(Generation_2!O:O,Generation_2!$A:$A,$B$48,Generation_2!$B:$B,$H54)</f>
        <v>269.86131123898201</v>
      </c>
      <c r="V54" s="1">
        <f>SUMIFS(Generation_2!P:P,Generation_2!$A:$A,$B$48,Generation_2!$B:$B,$H54)</f>
        <v>285.96639194496305</v>
      </c>
      <c r="W54" s="1">
        <f>SUMIFS(Generation_2!Q:Q,Generation_2!$A:$A,$B$48,Generation_2!$B:$B,$H54)</f>
        <v>739.73019194018593</v>
      </c>
      <c r="X54" s="1">
        <f>SUMIFS(Generation_2!R:R,Generation_2!$A:$A,$B$48,Generation_2!$B:$B,$H54)</f>
        <v>372.3049039977729</v>
      </c>
      <c r="Y54" s="1">
        <f>SUMIFS(Generation_2!S:S,Generation_2!$A:$A,$B$48,Generation_2!$B:$B,$H54)</f>
        <v>1893.1407912072455</v>
      </c>
      <c r="Z54" s="1">
        <f>SUMIFS(Generation_2!T:T,Generation_2!$A:$A,$B$48,Generation_2!$B:$B,$H54)</f>
        <v>704.63436915373006</v>
      </c>
      <c r="AA54" s="1">
        <f>SUMIFS(Generation_2!U:U,Generation_2!$A:$A,$B$48,Generation_2!$B:$B,$H54)</f>
        <v>538.78914044616238</v>
      </c>
      <c r="AB54" s="1">
        <f>SUMIFS(Generation_2!V:V,Generation_2!$A:$A,$B$48,Generation_2!$B:$B,$H54)</f>
        <v>1618.6666267410931</v>
      </c>
      <c r="AC54" s="1">
        <f>SUMIFS(Generation_2!W:W,Generation_2!$A:$A,$B$48,Generation_2!$B:$B,$H54)</f>
        <v>572.10480501429174</v>
      </c>
      <c r="AE54" s="64"/>
      <c r="AF54" s="64"/>
    </row>
    <row r="55" spans="8:32">
      <c r="H55" s="69" t="s">
        <v>117</v>
      </c>
      <c r="I55" s="1">
        <f>SUMIFS(Generation_2!C:C,Generation_2!$A:$A,$B$48,Generation_2!$B:$B,$H55)</f>
        <v>16142.820109109563</v>
      </c>
      <c r="J55" s="1">
        <f>SUMIFS(Generation_2!D:D,Generation_2!$A:$A,$B$48,Generation_2!$B:$B,$H55)</f>
        <v>13408.287520136812</v>
      </c>
      <c r="K55" s="1">
        <f>SUMIFS(Generation_2!E:E,Generation_2!$A:$A,$B$48,Generation_2!$B:$B,$H55)</f>
        <v>13268.345132985203</v>
      </c>
      <c r="L55" s="1">
        <f>SUMIFS(Generation_2!F:F,Generation_2!$A:$A,$B$48,Generation_2!$B:$B,$H55)</f>
        <v>16602.659869550836</v>
      </c>
      <c r="M55" s="1">
        <f>SUMIFS(Generation_2!G:G,Generation_2!$A:$A,$B$48,Generation_2!$B:$B,$H55)</f>
        <v>14166.407036030843</v>
      </c>
      <c r="N55" s="1">
        <f>SUMIFS(Generation_2!H:H,Generation_2!$A:$A,$B$48,Generation_2!$B:$B,$H55)</f>
        <v>16570.05112685731</v>
      </c>
      <c r="O55" s="1">
        <f>SUMIFS(Generation_2!I:I,Generation_2!$A:$A,$B$48,Generation_2!$B:$B,$H55)</f>
        <v>10440.29126212783</v>
      </c>
      <c r="P55" s="1">
        <f>SUMIFS(Generation_2!J:J,Generation_2!$A:$A,$B$48,Generation_2!$B:$B,$H55)</f>
        <v>17915.590113402417</v>
      </c>
      <c r="Q55" s="1">
        <f>SUMIFS(Generation_2!K:K,Generation_2!$A:$A,$B$48,Generation_2!$B:$B,$H55)</f>
        <v>16417.211621292412</v>
      </c>
      <c r="R55" s="1">
        <f>SUMIFS(Generation_2!L:L,Generation_2!$A:$A,$B$48,Generation_2!$B:$B,$H55)</f>
        <v>13719.651914660797</v>
      </c>
      <c r="S55" s="1">
        <f>SUMIFS(Generation_2!M:M,Generation_2!$A:$A,$B$48,Generation_2!$B:$B,$H55)</f>
        <v>16506.166293813509</v>
      </c>
      <c r="T55" s="1">
        <f>SUMIFS(Generation_2!N:N,Generation_2!$A:$A,$B$48,Generation_2!$B:$B,$H55)</f>
        <v>14610.15573561561</v>
      </c>
      <c r="U55" s="1">
        <f>SUMIFS(Generation_2!O:O,Generation_2!$A:$A,$B$48,Generation_2!$B:$B,$H55)</f>
        <v>14222.436118137906</v>
      </c>
      <c r="V55" s="1">
        <f>SUMIFS(Generation_2!P:P,Generation_2!$A:$A,$B$48,Generation_2!$B:$B,$H55)</f>
        <v>16739.85272837284</v>
      </c>
      <c r="W55" s="1">
        <f>SUMIFS(Generation_2!Q:Q,Generation_2!$A:$A,$B$48,Generation_2!$B:$B,$H55)</f>
        <v>14711.028087961271</v>
      </c>
      <c r="X55" s="1">
        <f>SUMIFS(Generation_2!R:R,Generation_2!$A:$A,$B$48,Generation_2!$B:$B,$H55)</f>
        <v>16853.426338021934</v>
      </c>
      <c r="Y55" s="1">
        <f>SUMIFS(Generation_2!S:S,Generation_2!$A:$A,$B$48,Generation_2!$B:$B,$H55)</f>
        <v>9892.6356432447901</v>
      </c>
      <c r="Z55" s="1">
        <f>SUMIFS(Generation_2!T:T,Generation_2!$A:$A,$B$48,Generation_2!$B:$B,$H55)</f>
        <v>17835.607592925146</v>
      </c>
      <c r="AA55" s="1">
        <f>SUMIFS(Generation_2!U:U,Generation_2!$A:$A,$B$48,Generation_2!$B:$B,$H55)</f>
        <v>16267.2168437197</v>
      </c>
      <c r="AB55" s="1">
        <f>SUMIFS(Generation_2!V:V,Generation_2!$A:$A,$B$48,Generation_2!$B:$B,$H55)</f>
        <v>12716.268570807068</v>
      </c>
      <c r="AC55" s="1">
        <f>SUMIFS(Generation_2!W:W,Generation_2!$A:$A,$B$48,Generation_2!$B:$B,$H55)</f>
        <v>15909.693166373636</v>
      </c>
      <c r="AE55" s="64"/>
      <c r="AF55" s="64"/>
    </row>
    <row r="56" spans="8:32">
      <c r="H56" s="69" t="s">
        <v>118</v>
      </c>
      <c r="I56" s="1">
        <f>SUMIFS(Generation_2!C:C,Generation_2!$A:$A,$B$48,Generation_2!$B:$B,$H56)</f>
        <v>258.65555767165716</v>
      </c>
      <c r="J56" s="1">
        <f>SUMIFS(Generation_2!D:D,Generation_2!$A:$A,$B$48,Generation_2!$B:$B,$H56)</f>
        <v>330.88401045048914</v>
      </c>
      <c r="K56" s="1">
        <f>SUMIFS(Generation_2!E:E,Generation_2!$A:$A,$B$48,Generation_2!$B:$B,$H56)</f>
        <v>287.60912550854317</v>
      </c>
      <c r="L56" s="1">
        <f>SUMIFS(Generation_2!F:F,Generation_2!$A:$A,$B$48,Generation_2!$B:$B,$H56)</f>
        <v>647.65242766043195</v>
      </c>
      <c r="M56" s="1">
        <f>SUMIFS(Generation_2!G:G,Generation_2!$A:$A,$B$48,Generation_2!$B:$B,$H56)</f>
        <v>1823.3806015121547</v>
      </c>
      <c r="N56" s="1">
        <f>SUMIFS(Generation_2!H:H,Generation_2!$A:$A,$B$48,Generation_2!$B:$B,$H56)</f>
        <v>2609.760597623329</v>
      </c>
      <c r="O56" s="1">
        <f>SUMIFS(Generation_2!I:I,Generation_2!$A:$A,$B$48,Generation_2!$B:$B,$H56)</f>
        <v>4747.986213757209</v>
      </c>
      <c r="P56" s="1">
        <f>SUMIFS(Generation_2!J:J,Generation_2!$A:$A,$B$48,Generation_2!$B:$B,$H56)</f>
        <v>3910.4696697292056</v>
      </c>
      <c r="Q56" s="1">
        <f>SUMIFS(Generation_2!K:K,Generation_2!$A:$A,$B$48,Generation_2!$B:$B,$H56)</f>
        <v>4137.7591484303593</v>
      </c>
      <c r="R56" s="1">
        <f>SUMIFS(Generation_2!L:L,Generation_2!$A:$A,$B$48,Generation_2!$B:$B,$H56)</f>
        <v>5694.9267279191217</v>
      </c>
      <c r="S56" s="1">
        <f>SUMIFS(Generation_2!M:M,Generation_2!$A:$A,$B$48,Generation_2!$B:$B,$H56)</f>
        <v>7616.1726879911785</v>
      </c>
      <c r="T56" s="1">
        <f>SUMIFS(Generation_2!N:N,Generation_2!$A:$A,$B$48,Generation_2!$B:$B,$H56)</f>
        <v>8224.3340936613586</v>
      </c>
      <c r="U56" s="1">
        <f>SUMIFS(Generation_2!O:O,Generation_2!$A:$A,$B$48,Generation_2!$B:$B,$H56)</f>
        <v>8658.9648517683636</v>
      </c>
      <c r="V56" s="1">
        <f>SUMIFS(Generation_2!P:P,Generation_2!$A:$A,$B$48,Generation_2!$B:$B,$H56)</f>
        <v>9562.3814687018585</v>
      </c>
      <c r="W56" s="1">
        <f>SUMIFS(Generation_2!Q:Q,Generation_2!$A:$A,$B$48,Generation_2!$B:$B,$H56)</f>
        <v>13097.503765562422</v>
      </c>
      <c r="X56" s="1">
        <f>SUMIFS(Generation_2!R:R,Generation_2!$A:$A,$B$48,Generation_2!$B:$B,$H56)</f>
        <v>13506.144157247809</v>
      </c>
      <c r="Y56" s="1">
        <f>SUMIFS(Generation_2!S:S,Generation_2!$A:$A,$B$48,Generation_2!$B:$B,$H56)</f>
        <v>16014.195712408349</v>
      </c>
      <c r="Z56" s="1">
        <f>SUMIFS(Generation_2!T:T,Generation_2!$A:$A,$B$48,Generation_2!$B:$B,$H56)</f>
        <v>16160.168715709267</v>
      </c>
      <c r="AA56" s="1">
        <f>SUMIFS(Generation_2!U:U,Generation_2!$A:$A,$B$48,Generation_2!$B:$B,$H56)</f>
        <v>16316.049122940723</v>
      </c>
      <c r="AB56" s="1">
        <f>SUMIFS(Generation_2!V:V,Generation_2!$A:$A,$B$48,Generation_2!$B:$B,$H56)</f>
        <v>18907.266329035712</v>
      </c>
      <c r="AC56" s="1">
        <f>SUMIFS(Generation_2!W:W,Generation_2!$A:$A,$B$48,Generation_2!$B:$B,$H56)</f>
        <v>20101.877898871429</v>
      </c>
      <c r="AE56" s="64"/>
      <c r="AF56" s="64"/>
    </row>
    <row r="57" spans="8:32">
      <c r="H57" s="69" t="s">
        <v>119</v>
      </c>
      <c r="I57" s="1">
        <f>SUMIFS(Generation_2!C:C,Generation_2!$A:$A,$B$48,Generation_2!$B:$B,$H57)</f>
        <v>281.91502082470748</v>
      </c>
      <c r="J57" s="1">
        <f>SUMIFS(Generation_2!D:D,Generation_2!$A:$A,$B$48,Generation_2!$B:$B,$H57)</f>
        <v>357.59266084476269</v>
      </c>
      <c r="K57" s="1">
        <f>SUMIFS(Generation_2!E:E,Generation_2!$A:$A,$B$48,Generation_2!$B:$B,$H57)</f>
        <v>455.32552242782373</v>
      </c>
      <c r="L57" s="1">
        <f>SUMIFS(Generation_2!F:F,Generation_2!$A:$A,$B$48,Generation_2!$B:$B,$H57)</f>
        <v>542.40776761134805</v>
      </c>
      <c r="M57" s="1">
        <f>SUMIFS(Generation_2!G:G,Generation_2!$A:$A,$B$48,Generation_2!$B:$B,$H57)</f>
        <v>608.99480573388973</v>
      </c>
      <c r="N57" s="1">
        <f>SUMIFS(Generation_2!H:H,Generation_2!$A:$A,$B$48,Generation_2!$B:$B,$H57)</f>
        <v>686.63347251612379</v>
      </c>
      <c r="O57" s="1">
        <f>SUMIFS(Generation_2!I:I,Generation_2!$A:$A,$B$48,Generation_2!$B:$B,$H57)</f>
        <v>761.68273079909716</v>
      </c>
      <c r="P57" s="1">
        <f>SUMIFS(Generation_2!J:J,Generation_2!$A:$A,$B$48,Generation_2!$B:$B,$H57)</f>
        <v>835.84079694021943</v>
      </c>
      <c r="Q57" s="1">
        <f>SUMIFS(Generation_2!K:K,Generation_2!$A:$A,$B$48,Generation_2!$B:$B,$H57)</f>
        <v>910.58633737974219</v>
      </c>
      <c r="R57" s="1">
        <f>SUMIFS(Generation_2!L:L,Generation_2!$A:$A,$B$48,Generation_2!$B:$B,$H57)</f>
        <v>952.03122490928843</v>
      </c>
      <c r="S57" s="1">
        <f>SUMIFS(Generation_2!M:M,Generation_2!$A:$A,$B$48,Generation_2!$B:$B,$H57)</f>
        <v>961.51962028952187</v>
      </c>
      <c r="T57" s="1">
        <f>SUMIFS(Generation_2!N:N,Generation_2!$A:$A,$B$48,Generation_2!$B:$B,$H57)</f>
        <v>948.76520370673552</v>
      </c>
      <c r="U57" s="1">
        <f>SUMIFS(Generation_2!O:O,Generation_2!$A:$A,$B$48,Generation_2!$B:$B,$H57)</f>
        <v>926.42596930700279</v>
      </c>
      <c r="V57" s="1">
        <f>SUMIFS(Generation_2!P:P,Generation_2!$A:$A,$B$48,Generation_2!$B:$B,$H57)</f>
        <v>924.72934111025381</v>
      </c>
      <c r="W57" s="1">
        <f>SUMIFS(Generation_2!Q:Q,Generation_2!$A:$A,$B$48,Generation_2!$B:$B,$H57)</f>
        <v>947.83425288261287</v>
      </c>
      <c r="X57" s="1">
        <f>SUMIFS(Generation_2!R:R,Generation_2!$A:$A,$B$48,Generation_2!$B:$B,$H57)</f>
        <v>1004.0217362271883</v>
      </c>
      <c r="Y57" s="1">
        <f>SUMIFS(Generation_2!S:S,Generation_2!$A:$A,$B$48,Generation_2!$B:$B,$H57)</f>
        <v>1058.4105707322008</v>
      </c>
      <c r="Z57" s="1">
        <f>SUMIFS(Generation_2!T:T,Generation_2!$A:$A,$B$48,Generation_2!$B:$B,$H57)</f>
        <v>1107.0167170521097</v>
      </c>
      <c r="AA57" s="1">
        <f>SUMIFS(Generation_2!U:U,Generation_2!$A:$A,$B$48,Generation_2!$B:$B,$H57)</f>
        <v>1153.8278414004865</v>
      </c>
      <c r="AB57" s="1">
        <f>SUMIFS(Generation_2!V:V,Generation_2!$A:$A,$B$48,Generation_2!$B:$B,$H57)</f>
        <v>1197.0288699064367</v>
      </c>
      <c r="AC57" s="1">
        <f>SUMIFS(Generation_2!W:W,Generation_2!$A:$A,$B$48,Generation_2!$B:$B,$H57)</f>
        <v>1223.196510781085</v>
      </c>
      <c r="AE57" s="64"/>
      <c r="AF57" s="64"/>
    </row>
    <row r="58" spans="8:32">
      <c r="H58" s="69" t="s">
        <v>120</v>
      </c>
      <c r="I58" s="1">
        <f>SUMIFS(Generation_2!C:C,Generation_2!$A:$A,$B$48,Generation_2!$B:$B,$H58)</f>
        <v>29171.42569123859</v>
      </c>
      <c r="J58" s="1">
        <f>SUMIFS(Generation_2!D:D,Generation_2!$A:$A,$B$48,Generation_2!$B:$B,$H58)</f>
        <v>30245.483269962471</v>
      </c>
      <c r="K58" s="1">
        <f>SUMIFS(Generation_2!E:E,Generation_2!$A:$A,$B$48,Generation_2!$B:$B,$H58)</f>
        <v>30447.121102269019</v>
      </c>
      <c r="L58" s="1">
        <f>SUMIFS(Generation_2!F:F,Generation_2!$A:$A,$B$48,Generation_2!$B:$B,$H58)</f>
        <v>30807.958206621883</v>
      </c>
      <c r="M58" s="1">
        <f>SUMIFS(Generation_2!G:G,Generation_2!$A:$A,$B$48,Generation_2!$B:$B,$H58)</f>
        <v>32757.251495074797</v>
      </c>
      <c r="N58" s="1">
        <f>SUMIFS(Generation_2!H:H,Generation_2!$A:$A,$B$48,Generation_2!$B:$B,$H58)</f>
        <v>34932.78395174347</v>
      </c>
      <c r="O58" s="1">
        <f>SUMIFS(Generation_2!I:I,Generation_2!$A:$A,$B$48,Generation_2!$B:$B,$H58)</f>
        <v>36320.13929374257</v>
      </c>
      <c r="P58" s="1">
        <f>SUMIFS(Generation_2!J:J,Generation_2!$A:$A,$B$48,Generation_2!$B:$B,$H58)</f>
        <v>37971.51501001008</v>
      </c>
      <c r="Q58" s="1">
        <f>SUMIFS(Generation_2!K:K,Generation_2!$A:$A,$B$48,Generation_2!$B:$B,$H58)</f>
        <v>38937.167862009861</v>
      </c>
      <c r="R58" s="1">
        <f>SUMIFS(Generation_2!L:L,Generation_2!$A:$A,$B$48,Generation_2!$B:$B,$H58)</f>
        <v>44548.589047191861</v>
      </c>
      <c r="S58" s="1">
        <f>SUMIFS(Generation_2!M:M,Generation_2!$A:$A,$B$48,Generation_2!$B:$B,$H58)</f>
        <v>51092.64235451386</v>
      </c>
      <c r="T58" s="1">
        <f>SUMIFS(Generation_2!N:N,Generation_2!$A:$A,$B$48,Generation_2!$B:$B,$H58)</f>
        <v>56465.244242162618</v>
      </c>
      <c r="U58" s="1">
        <f>SUMIFS(Generation_2!O:O,Generation_2!$A:$A,$B$48,Generation_2!$B:$B,$H58)</f>
        <v>56108.996678441297</v>
      </c>
      <c r="V58" s="1">
        <f>SUMIFS(Generation_2!P:P,Generation_2!$A:$A,$B$48,Generation_2!$B:$B,$H58)</f>
        <v>58713.941377128482</v>
      </c>
      <c r="W58" s="1">
        <f>SUMIFS(Generation_2!Q:Q,Generation_2!$A:$A,$B$48,Generation_2!$B:$B,$H58)</f>
        <v>75875.197171030552</v>
      </c>
      <c r="X58" s="1">
        <f>SUMIFS(Generation_2!R:R,Generation_2!$A:$A,$B$48,Generation_2!$B:$B,$H58)</f>
        <v>82065.946553681075</v>
      </c>
      <c r="Y58" s="1">
        <f>SUMIFS(Generation_2!S:S,Generation_2!$A:$A,$B$48,Generation_2!$B:$B,$H58)</f>
        <v>89859.388715083973</v>
      </c>
      <c r="Z58" s="1">
        <f>SUMIFS(Generation_2!T:T,Generation_2!$A:$A,$B$48,Generation_2!$B:$B,$H58)</f>
        <v>92521.749345877499</v>
      </c>
      <c r="AA58" s="1">
        <f>SUMIFS(Generation_2!U:U,Generation_2!$A:$A,$B$48,Generation_2!$B:$B,$H58)</f>
        <v>90251.653361049408</v>
      </c>
      <c r="AB58" s="1">
        <f>SUMIFS(Generation_2!V:V,Generation_2!$A:$A,$B$48,Generation_2!$B:$B,$H58)</f>
        <v>87578.596891912675</v>
      </c>
      <c r="AC58" s="1">
        <f>SUMIFS(Generation_2!W:W,Generation_2!$A:$A,$B$48,Generation_2!$B:$B,$H58)</f>
        <v>87412.914404414114</v>
      </c>
      <c r="AE58" s="64"/>
      <c r="AF58" s="64"/>
    </row>
    <row r="59" spans="8:32">
      <c r="H59" s="69" t="s">
        <v>121</v>
      </c>
      <c r="I59" s="1">
        <f>SUMIFS(Generation_2!C:C,Generation_2!$A:$A,$B$48,Generation_2!$B:$B,$H59)</f>
        <v>12774.527528157594</v>
      </c>
      <c r="J59" s="1">
        <f>SUMIFS(Generation_2!D:D,Generation_2!$A:$A,$B$48,Generation_2!$B:$B,$H59)</f>
        <v>15384.050673713742</v>
      </c>
      <c r="K59" s="1">
        <f>SUMIFS(Generation_2!E:E,Generation_2!$A:$A,$B$48,Generation_2!$B:$B,$H59)</f>
        <v>14970.455899979326</v>
      </c>
      <c r="L59" s="1">
        <f>SUMIFS(Generation_2!F:F,Generation_2!$A:$A,$B$48,Generation_2!$B:$B,$H59)</f>
        <v>15599.742421625946</v>
      </c>
      <c r="M59" s="1">
        <f>SUMIFS(Generation_2!G:G,Generation_2!$A:$A,$B$48,Generation_2!$B:$B,$H59)</f>
        <v>17208.650225515757</v>
      </c>
      <c r="N59" s="1">
        <f>SUMIFS(Generation_2!H:H,Generation_2!$A:$A,$B$48,Generation_2!$B:$B,$H59)</f>
        <v>20189.201894103717</v>
      </c>
      <c r="O59" s="1">
        <f>SUMIFS(Generation_2!I:I,Generation_2!$A:$A,$B$48,Generation_2!$B:$B,$H59)</f>
        <v>25465.888479256664</v>
      </c>
      <c r="P59" s="1">
        <f>SUMIFS(Generation_2!J:J,Generation_2!$A:$A,$B$48,Generation_2!$B:$B,$H59)</f>
        <v>22617.705013713377</v>
      </c>
      <c r="Q59" s="1">
        <f>SUMIFS(Generation_2!K:K,Generation_2!$A:$A,$B$48,Generation_2!$B:$B,$H59)</f>
        <v>24010.228926584714</v>
      </c>
      <c r="R59" s="1">
        <f>SUMIFS(Generation_2!L:L,Generation_2!$A:$A,$B$48,Generation_2!$B:$B,$H59)</f>
        <v>27926.721400356186</v>
      </c>
      <c r="S59" s="1">
        <f>SUMIFS(Generation_2!M:M,Generation_2!$A:$A,$B$48,Generation_2!$B:$B,$H59)</f>
        <v>30527.740346364466</v>
      </c>
      <c r="T59" s="1">
        <f>SUMIFS(Generation_2!N:N,Generation_2!$A:$A,$B$48,Generation_2!$B:$B,$H59)</f>
        <v>33961.527707827008</v>
      </c>
      <c r="U59" s="1">
        <f>SUMIFS(Generation_2!O:O,Generation_2!$A:$A,$B$48,Generation_2!$B:$B,$H59)</f>
        <v>36165.928206198871</v>
      </c>
      <c r="V59" s="1">
        <f>SUMIFS(Generation_2!P:P,Generation_2!$A:$A,$B$48,Generation_2!$B:$B,$H59)</f>
        <v>36563.264186851426</v>
      </c>
      <c r="W59" s="1">
        <f>SUMIFS(Generation_2!Q:Q,Generation_2!$A:$A,$B$48,Generation_2!$B:$B,$H59)</f>
        <v>46612.228358183645</v>
      </c>
      <c r="X59" s="1">
        <f>SUMIFS(Generation_2!R:R,Generation_2!$A:$A,$B$48,Generation_2!$B:$B,$H59)</f>
        <v>46843.994415435453</v>
      </c>
      <c r="Y59" s="1">
        <f>SUMIFS(Generation_2!S:S,Generation_2!$A:$A,$B$48,Generation_2!$B:$B,$H59)</f>
        <v>52464.168987621815</v>
      </c>
      <c r="Z59" s="1">
        <f>SUMIFS(Generation_2!T:T,Generation_2!$A:$A,$B$48,Generation_2!$B:$B,$H59)</f>
        <v>45915.545293167546</v>
      </c>
      <c r="AA59" s="1">
        <f>SUMIFS(Generation_2!U:U,Generation_2!$A:$A,$B$48,Generation_2!$B:$B,$H59)</f>
        <v>51248.072601506668</v>
      </c>
      <c r="AB59" s="1">
        <f>SUMIFS(Generation_2!V:V,Generation_2!$A:$A,$B$48,Generation_2!$B:$B,$H59)</f>
        <v>59228.804539755438</v>
      </c>
      <c r="AC59" s="1">
        <f>SUMIFS(Generation_2!W:W,Generation_2!$A:$A,$B$48,Generation_2!$B:$B,$H59)</f>
        <v>61300.435795054313</v>
      </c>
      <c r="AE59" s="64"/>
      <c r="AF59" s="64"/>
    </row>
    <row r="60" spans="8:32">
      <c r="H60" s="69" t="s">
        <v>122</v>
      </c>
      <c r="I60" s="1">
        <f>SUMIFS(Generation_2!C:C,Generation_2!$A:$A,$B$48,Generation_2!$B:$B,$H60)</f>
        <v>17784.776621535202</v>
      </c>
      <c r="J60" s="1">
        <f>SUMIFS(Generation_2!D:D,Generation_2!$A:$A,$B$48,Generation_2!$B:$B,$H60)</f>
        <v>20058.395020159303</v>
      </c>
      <c r="K60" s="1">
        <f>SUMIFS(Generation_2!E:E,Generation_2!$A:$A,$B$48,Generation_2!$B:$B,$H60)</f>
        <v>21894.0052453432</v>
      </c>
      <c r="L60" s="1">
        <f>SUMIFS(Generation_2!F:F,Generation_2!$A:$A,$B$48,Generation_2!$B:$B,$H60)</f>
        <v>23722.5393576551</v>
      </c>
      <c r="M60" s="1">
        <f>SUMIFS(Generation_2!G:G,Generation_2!$A:$A,$B$48,Generation_2!$B:$B,$H60)</f>
        <v>24972.3609973327</v>
      </c>
      <c r="N60" s="1">
        <f>SUMIFS(Generation_2!H:H,Generation_2!$A:$A,$B$48,Generation_2!$B:$B,$H60)</f>
        <v>25383.880124844098</v>
      </c>
      <c r="O60" s="1">
        <f>SUMIFS(Generation_2!I:I,Generation_2!$A:$A,$B$48,Generation_2!$B:$B,$H60)</f>
        <v>25835.323493322303</v>
      </c>
      <c r="P60" s="1">
        <f>SUMIFS(Generation_2!J:J,Generation_2!$A:$A,$B$48,Generation_2!$B:$B,$H60)</f>
        <v>26293.915667188798</v>
      </c>
      <c r="Q60" s="1">
        <f>SUMIFS(Generation_2!K:K,Generation_2!$A:$A,$B$48,Generation_2!$B:$B,$H60)</f>
        <v>26769.913425144601</v>
      </c>
      <c r="R60" s="1">
        <f>SUMIFS(Generation_2!L:L,Generation_2!$A:$A,$B$48,Generation_2!$B:$B,$H60)</f>
        <v>27217.324143909394</v>
      </c>
      <c r="S60" s="1">
        <f>SUMIFS(Generation_2!M:M,Generation_2!$A:$A,$B$48,Generation_2!$B:$B,$H60)</f>
        <v>27726.394873981801</v>
      </c>
      <c r="T60" s="1">
        <f>SUMIFS(Generation_2!N:N,Generation_2!$A:$A,$B$48,Generation_2!$B:$B,$H60)</f>
        <v>28395.687856529301</v>
      </c>
      <c r="U60" s="1">
        <f>SUMIFS(Generation_2!O:O,Generation_2!$A:$A,$B$48,Generation_2!$B:$B,$H60)</f>
        <v>29360.030050053105</v>
      </c>
      <c r="V60" s="1">
        <f>SUMIFS(Generation_2!P:P,Generation_2!$A:$A,$B$48,Generation_2!$B:$B,$H60)</f>
        <v>30715.186744301798</v>
      </c>
      <c r="W60" s="1">
        <f>SUMIFS(Generation_2!Q:Q,Generation_2!$A:$A,$B$48,Generation_2!$B:$B,$H60)</f>
        <v>32815.697958362398</v>
      </c>
      <c r="X60" s="1">
        <f>SUMIFS(Generation_2!R:R,Generation_2!$A:$A,$B$48,Generation_2!$B:$B,$H60)</f>
        <v>34656.500216120003</v>
      </c>
      <c r="Y60" s="1">
        <f>SUMIFS(Generation_2!S:S,Generation_2!$A:$A,$B$48,Generation_2!$B:$B,$H60)</f>
        <v>35843.975708207996</v>
      </c>
      <c r="Z60" s="1">
        <f>SUMIFS(Generation_2!T:T,Generation_2!$A:$A,$B$48,Generation_2!$B:$B,$H60)</f>
        <v>36910.180016023805</v>
      </c>
      <c r="AA60" s="1">
        <f>SUMIFS(Generation_2!U:U,Generation_2!$A:$A,$B$48,Generation_2!$B:$B,$H60)</f>
        <v>37915.2417240215</v>
      </c>
      <c r="AB60" s="1">
        <f>SUMIFS(Generation_2!V:V,Generation_2!$A:$A,$B$48,Generation_2!$B:$B,$H60)</f>
        <v>39169.501920989409</v>
      </c>
      <c r="AC60" s="1">
        <f>SUMIFS(Generation_2!W:W,Generation_2!$A:$A,$B$48,Generation_2!$B:$B,$H60)</f>
        <v>40807.315713715601</v>
      </c>
    </row>
    <row r="61" spans="8:32">
      <c r="H61" s="82" t="s">
        <v>313</v>
      </c>
    </row>
    <row r="62" spans="8:32">
      <c r="H62" s="69" t="s">
        <v>126</v>
      </c>
      <c r="I62" s="1">
        <f>SUMIFS(Generation_2!C:C,Generation_2!$A:$A,$B$48,Generation_2!$B:$B,$H62)</f>
        <v>-313.0187111638599</v>
      </c>
      <c r="J62" s="1">
        <f>SUMIFS(Generation_2!D:D,Generation_2!$A:$A,$B$48,Generation_2!$B:$B,$H62)</f>
        <v>-533.92287115110412</v>
      </c>
      <c r="K62" s="1">
        <f>SUMIFS(Generation_2!E:E,Generation_2!$A:$A,$B$48,Generation_2!$B:$B,$H62)</f>
        <v>-445.43096819860472</v>
      </c>
      <c r="L62" s="1">
        <f>SUMIFS(Generation_2!F:F,Generation_2!$A:$A,$B$48,Generation_2!$B:$B,$H62)</f>
        <v>-1138.862633365035</v>
      </c>
      <c r="M62" s="1">
        <f>SUMIFS(Generation_2!G:G,Generation_2!$A:$A,$B$48,Generation_2!$B:$B,$H62)</f>
        <v>-2632.6112744206375</v>
      </c>
      <c r="N62" s="1">
        <f>SUMIFS(Generation_2!H:H,Generation_2!$A:$A,$B$48,Generation_2!$B:$B,$H62)</f>
        <v>-3834.4595676605027</v>
      </c>
      <c r="O62" s="1">
        <f>SUMIFS(Generation_2!I:I,Generation_2!$A:$A,$B$48,Generation_2!$B:$B,$H62)</f>
        <v>-7703.1207207923508</v>
      </c>
      <c r="P62" s="1">
        <f>SUMIFS(Generation_2!J:J,Generation_2!$A:$A,$B$48,Generation_2!$B:$B,$H62)</f>
        <v>-5589.6918872537526</v>
      </c>
      <c r="Q62" s="1">
        <f>SUMIFS(Generation_2!K:K,Generation_2!$A:$A,$B$48,Generation_2!$B:$B,$H62)</f>
        <v>-5894.2156736281049</v>
      </c>
      <c r="R62" s="1">
        <f>SUMIFS(Generation_2!L:L,Generation_2!$A:$A,$B$48,Generation_2!$B:$B,$H62)</f>
        <v>-9227.1105196082244</v>
      </c>
      <c r="S62" s="1">
        <f>SUMIFS(Generation_2!M:M,Generation_2!$A:$A,$B$48,Generation_2!$B:$B,$H62)</f>
        <v>-11453.576560592339</v>
      </c>
      <c r="T62" s="1">
        <f>SUMIFS(Generation_2!N:N,Generation_2!$A:$A,$B$48,Generation_2!$B:$B,$H62)</f>
        <v>-12431.772375616005</v>
      </c>
      <c r="U62" s="1">
        <f>SUMIFS(Generation_2!O:O,Generation_2!$A:$A,$B$48,Generation_2!$B:$B,$H62)</f>
        <v>-12756.932534704834</v>
      </c>
      <c r="V62" s="1">
        <f>SUMIFS(Generation_2!P:P,Generation_2!$A:$A,$B$48,Generation_2!$B:$B,$H62)</f>
        <v>-13650.589092591945</v>
      </c>
      <c r="W62" s="1">
        <f>SUMIFS(Generation_2!Q:Q,Generation_2!$A:$A,$B$48,Generation_2!$B:$B,$H62)</f>
        <v>-18051.512076904746</v>
      </c>
      <c r="X62" s="1">
        <f>SUMIFS(Generation_2!R:R,Generation_2!$A:$A,$B$48,Generation_2!$B:$B,$H62)</f>
        <v>-18466.152753051021</v>
      </c>
      <c r="Y62" s="1">
        <f>SUMIFS(Generation_2!S:S,Generation_2!$A:$A,$B$48,Generation_2!$B:$B,$H62)</f>
        <v>-21590.254094313092</v>
      </c>
      <c r="Z62" s="1">
        <f>SUMIFS(Generation_2!T:T,Generation_2!$A:$A,$B$48,Generation_2!$B:$B,$H62)</f>
        <v>-21328.477419251696</v>
      </c>
      <c r="AA62" s="1">
        <f>SUMIFS(Generation_2!U:U,Generation_2!$A:$A,$B$48,Generation_2!$B:$B,$H62)</f>
        <v>-21644.493007232901</v>
      </c>
      <c r="AB62" s="1">
        <f>SUMIFS(Generation_2!V:V,Generation_2!$A:$A,$B$48,Generation_2!$B:$B,$H62)</f>
        <v>-24973.006139212335</v>
      </c>
      <c r="AC62" s="1">
        <f>SUMIFS(Generation_2!W:W,Generation_2!$A:$A,$B$48,Generation_2!$B:$B,$H62)</f>
        <v>-26542.595923031855</v>
      </c>
    </row>
    <row r="63" spans="8:32">
      <c r="H63" s="69" t="s">
        <v>127</v>
      </c>
      <c r="I63" s="1">
        <f>SUMIFS(Generation_2!C:C,Generation_2!$A:$A,$B$48,Generation_2!$B:$B,$H63)</f>
        <v>-331.507489158699</v>
      </c>
      <c r="J63" s="1">
        <f>SUMIFS(Generation_2!D:D,Generation_2!$A:$A,$B$48,Generation_2!$B:$B,$H63)</f>
        <v>-420.46276645292386</v>
      </c>
      <c r="K63" s="1">
        <f>SUMIFS(Generation_2!E:E,Generation_2!$A:$A,$B$48,Generation_2!$B:$B,$H63)</f>
        <v>-535.21347478394398</v>
      </c>
      <c r="L63" s="1">
        <f>SUMIFS(Generation_2!F:F,Generation_2!$A:$A,$B$48,Generation_2!$B:$B,$H63)</f>
        <v>-637.8902780402658</v>
      </c>
      <c r="M63" s="1">
        <f>SUMIFS(Generation_2!G:G,Generation_2!$A:$A,$B$48,Generation_2!$B:$B,$H63)</f>
        <v>-716.02290390235999</v>
      </c>
      <c r="N63" s="1">
        <f>SUMIFS(Generation_2!H:H,Generation_2!$A:$A,$B$48,Generation_2!$B:$B,$H63)</f>
        <v>-807.22981185479375</v>
      </c>
      <c r="O63" s="1">
        <f>SUMIFS(Generation_2!I:I,Generation_2!$A:$A,$B$48,Generation_2!$B:$B,$H63)</f>
        <v>-895.60106586312861</v>
      </c>
      <c r="P63" s="1">
        <f>SUMIFS(Generation_2!J:J,Generation_2!$A:$A,$B$48,Generation_2!$B:$B,$H63)</f>
        <v>-982.6564355811754</v>
      </c>
      <c r="Q63" s="1">
        <f>SUMIFS(Generation_2!K:K,Generation_2!$A:$A,$B$48,Generation_2!$B:$B,$H63)</f>
        <v>-1070.8877586542862</v>
      </c>
      <c r="R63" s="1">
        <f>SUMIFS(Generation_2!L:L,Generation_2!$A:$A,$B$48,Generation_2!$B:$B,$H63)</f>
        <v>-1119.3454004825983</v>
      </c>
      <c r="S63" s="1">
        <f>SUMIFS(Generation_2!M:M,Generation_2!$A:$A,$B$48,Generation_2!$B:$B,$H63)</f>
        <v>-1130.7209381885627</v>
      </c>
      <c r="T63" s="1">
        <f>SUMIFS(Generation_2!N:N,Generation_2!$A:$A,$B$48,Generation_2!$B:$B,$H63)</f>
        <v>-1115.6663001873824</v>
      </c>
      <c r="U63" s="1">
        <f>SUMIFS(Generation_2!O:O,Generation_2!$A:$A,$B$48,Generation_2!$B:$B,$H63)</f>
        <v>-1089.0953746947666</v>
      </c>
      <c r="V63" s="1">
        <f>SUMIFS(Generation_2!P:P,Generation_2!$A:$A,$B$48,Generation_2!$B:$B,$H63)</f>
        <v>-1087.58626058355</v>
      </c>
      <c r="W63" s="1">
        <f>SUMIFS(Generation_2!Q:Q,Generation_2!$A:$A,$B$48,Generation_2!$B:$B,$H63)</f>
        <v>-1114.4777097068791</v>
      </c>
      <c r="X63" s="1">
        <f>SUMIFS(Generation_2!R:R,Generation_2!$A:$A,$B$48,Generation_2!$B:$B,$H63)</f>
        <v>-1180.4461172070087</v>
      </c>
      <c r="Y63" s="1">
        <f>SUMIFS(Generation_2!S:S,Generation_2!$A:$A,$B$48,Generation_2!$B:$B,$H63)</f>
        <v>-1244.6228475250327</v>
      </c>
      <c r="Z63" s="1">
        <f>SUMIFS(Generation_2!T:T,Generation_2!$A:$A,$B$48,Generation_2!$B:$B,$H63)</f>
        <v>-1301.6452703741327</v>
      </c>
      <c r="AA63" s="1">
        <f>SUMIFS(Generation_2!U:U,Generation_2!$A:$A,$B$48,Generation_2!$B:$B,$H63)</f>
        <v>-1357.0741284054131</v>
      </c>
      <c r="AB63" s="1">
        <f>SUMIFS(Generation_2!V:V,Generation_2!$A:$A,$B$48,Generation_2!$B:$B,$H63)</f>
        <v>-1407.5153946852774</v>
      </c>
      <c r="AC63" s="1">
        <f>SUMIFS(Generation_2!W:W,Generation_2!$A:$A,$B$48,Generation_2!$B:$B,$H63)</f>
        <v>-1438.5164855461037</v>
      </c>
    </row>
    <row r="65" spans="1:30">
      <c r="H65" s="69" t="s">
        <v>124</v>
      </c>
      <c r="I65" s="1">
        <f>SUMIFS(Generation_2!C:C,Generation_2!$A:$A,$B$48,Generation_2!$B:$B,$H65)</f>
        <v>0.15635033281440891</v>
      </c>
      <c r="J65" s="1">
        <f>SUMIFS(Generation_2!D:D,Generation_2!$A:$A,$B$48,Generation_2!$B:$B,$H65)</f>
        <v>4.5706807373424259E-2</v>
      </c>
      <c r="K65" s="1">
        <f>SUMIFS(Generation_2!E:E,Generation_2!$A:$A,$B$48,Generation_2!$B:$B,$H65)</f>
        <v>0.27914014728335307</v>
      </c>
      <c r="L65" s="1">
        <f>SUMIFS(Generation_2!F:F,Generation_2!$A:$A,$B$48,Generation_2!$B:$B,$H65)</f>
        <v>0.83603487700269663</v>
      </c>
      <c r="M65" s="1">
        <f>SUMIFS(Generation_2!G:G,Generation_2!$A:$A,$B$48,Generation_2!$B:$B,$H65)</f>
        <v>1.2377445666789442</v>
      </c>
      <c r="N65" s="1">
        <f>SUMIFS(Generation_2!H:H,Generation_2!$A:$A,$B$48,Generation_2!$B:$B,$H65)</f>
        <v>0.76729106584461626</v>
      </c>
      <c r="O65" s="1">
        <f>SUMIFS(Generation_2!I:I,Generation_2!$A:$A,$B$48,Generation_2!$B:$B,$H65)</f>
        <v>0.61588278665009999</v>
      </c>
      <c r="P65" s="1">
        <f>SUMIFS(Generation_2!J:J,Generation_2!$A:$A,$B$48,Generation_2!$B:$B,$H65)</f>
        <v>1.1382972966524822</v>
      </c>
      <c r="Q65" s="1">
        <f>SUMIFS(Generation_2!K:K,Generation_2!$A:$A,$B$48,Generation_2!$B:$B,$H65)</f>
        <v>1.7325825911650998</v>
      </c>
      <c r="R65" s="1">
        <f>SUMIFS(Generation_2!L:L,Generation_2!$A:$A,$B$48,Generation_2!$B:$B,$H65)</f>
        <v>0.88709135409441631</v>
      </c>
      <c r="S65" s="1">
        <f>SUMIFS(Generation_2!M:M,Generation_2!$A:$A,$B$48,Generation_2!$B:$B,$H65)</f>
        <v>1.4686119828865387</v>
      </c>
      <c r="T65" s="1">
        <f>SUMIFS(Generation_2!N:N,Generation_2!$A:$A,$B$48,Generation_2!$B:$B,$H65)</f>
        <v>1.0855531278794917</v>
      </c>
      <c r="U65" s="1">
        <f>SUMIFS(Generation_2!O:O,Generation_2!$A:$A,$B$48,Generation_2!$B:$B,$H65)</f>
        <v>1.7107171517603192</v>
      </c>
      <c r="V65" s="1">
        <f>SUMIFS(Generation_2!P:P,Generation_2!$A:$A,$B$48,Generation_2!$B:$B,$H65)</f>
        <v>1.9352157593729999</v>
      </c>
      <c r="W65" s="1">
        <f>SUMIFS(Generation_2!Q:Q,Generation_2!$A:$A,$B$48,Generation_2!$B:$B,$H65)</f>
        <v>1.314238742636352</v>
      </c>
      <c r="X65" s="1">
        <f>SUMIFS(Generation_2!R:R,Generation_2!$A:$A,$B$48,Generation_2!$B:$B,$H65)</f>
        <v>3.0807276270657162</v>
      </c>
      <c r="Y65" s="1">
        <f>SUMIFS(Generation_2!S:S,Generation_2!$A:$A,$B$48,Generation_2!$B:$B,$H65)</f>
        <v>1.4971602810177802</v>
      </c>
      <c r="Z65" s="1">
        <f>SUMIFS(Generation_2!T:T,Generation_2!$A:$A,$B$48,Generation_2!$B:$B,$H65)</f>
        <v>2.8011887949150043</v>
      </c>
      <c r="AA65" s="1">
        <f>SUMIFS(Generation_2!U:U,Generation_2!$A:$A,$B$48,Generation_2!$B:$B,$H65)</f>
        <v>4.0141478178106329</v>
      </c>
      <c r="AB65" s="1">
        <f>SUMIFS(Generation_2!V:V,Generation_2!$A:$A,$B$48,Generation_2!$B:$B,$H65)</f>
        <v>3.2772106188829637</v>
      </c>
      <c r="AC65" s="1">
        <f>SUMIFS(Generation_2!W:W,Generation_2!$A:$A,$B$48,Generation_2!$B:$B,$H65)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95728.940275293295</v>
      </c>
      <c r="J74" s="1">
        <f>SUMIFS(Generation_2!M:M,Generation_2!$A:$A,$B$71,Generation_2!$B:$B,$H74)</f>
        <v>69826.978597020468</v>
      </c>
      <c r="K74" s="1">
        <f>SUMIFS(Generation_2!W:W,Generation_2!$A:$A,$B$71,Generation_2!$B:$B,$H74)</f>
        <v>19078.10119213416</v>
      </c>
    </row>
    <row r="75" spans="1:30">
      <c r="H75" s="69" t="s">
        <v>114</v>
      </c>
      <c r="I75" s="1">
        <f>SUMIFS(Generation_2!C:C,Generation_2!$A:$A,$B$71,Generation_2!$B:$B,$H75)</f>
        <v>31411.099979252893</v>
      </c>
      <c r="J75" s="1">
        <f>SUMIFS(Generation_2!M:M,Generation_2!$A:$A,$B$71,Generation_2!$B:$B,$H75)</f>
        <v>21851.727104619255</v>
      </c>
      <c r="K75" s="1">
        <f>SUMIFS(Generation_2!W:W,Generation_2!$A:$A,$B$71,Generation_2!$B:$B,$H75)</f>
        <v>22176.69144160689</v>
      </c>
    </row>
    <row r="76" spans="1:30">
      <c r="H76" s="69" t="s">
        <v>115</v>
      </c>
      <c r="I76" s="1">
        <f>SUMIFS(Generation_2!C:C,Generation_2!$A:$A,$B$71,Generation_2!$B:$B,$H76)</f>
        <v>3133.6998203756566</v>
      </c>
      <c r="J76" s="1">
        <f>SUMIFS(Generation_2!M:M,Generation_2!$A:$A,$B$71,Generation_2!$B:$B,$H76)</f>
        <v>3844.6131850156812</v>
      </c>
      <c r="K76" s="1">
        <f>SUMIFS(Generation_2!W:W,Generation_2!$A:$A,$B$71,Generation_2!$B:$B,$H76)</f>
        <v>3806.2338263801721</v>
      </c>
    </row>
    <row r="77" spans="1:30">
      <c r="H77" s="69" t="s">
        <v>116</v>
      </c>
      <c r="I77" s="1">
        <f>SUMIFS(Generation_2!C:C,Generation_2!$A:$A,$B$71,Generation_2!$B:$B,$H77)</f>
        <v>113.39377515887932</v>
      </c>
      <c r="J77" s="1">
        <f>SUMIFS(Generation_2!M:M,Generation_2!$A:$A,$B$71,Generation_2!$B:$B,$H77)</f>
        <v>193.45599335724359</v>
      </c>
      <c r="K77" s="1">
        <f>SUMIFS(Generation_2!W:W,Generation_2!$A:$A,$B$71,Generation_2!$B:$B,$H77)</f>
        <v>572.10480501429174</v>
      </c>
    </row>
    <row r="78" spans="1:30">
      <c r="H78" s="69" t="s">
        <v>117</v>
      </c>
      <c r="I78" s="1">
        <f>SUMIFS(Generation_2!C:C,Generation_2!$A:$A,$B$71,Generation_2!$B:$B,$H78)</f>
        <v>16142.820109109563</v>
      </c>
      <c r="J78" s="1">
        <f>SUMIFS(Generation_2!M:M,Generation_2!$A:$A,$B$71,Generation_2!$B:$B,$H78)</f>
        <v>16506.166293813509</v>
      </c>
      <c r="K78" s="1">
        <f>SUMIFS(Generation_2!W:W,Generation_2!$A:$A,$B$71,Generation_2!$B:$B,$H78)</f>
        <v>15909.693166373636</v>
      </c>
    </row>
    <row r="79" spans="1:30">
      <c r="H79" s="69" t="s">
        <v>118</v>
      </c>
      <c r="I79" s="1">
        <f>SUMIFS(Generation_2!C:C,Generation_2!$A:$A,$B$71,Generation_2!$B:$B,$H79)</f>
        <v>258.65555767165716</v>
      </c>
      <c r="J79" s="1">
        <f>SUMIFS(Generation_2!M:M,Generation_2!$A:$A,$B$71,Generation_2!$B:$B,$H79)</f>
        <v>7616.1726879911785</v>
      </c>
      <c r="K79" s="1">
        <f>SUMIFS(Generation_2!W:W,Generation_2!$A:$A,$B$71,Generation_2!$B:$B,$H79)</f>
        <v>20101.877898871429</v>
      </c>
    </row>
    <row r="80" spans="1:30">
      <c r="H80" s="69" t="s">
        <v>119</v>
      </c>
      <c r="I80" s="1">
        <f>SUMIFS(Generation_2!C:C,Generation_2!$A:$A,$B$71,Generation_2!$B:$B,$H80)</f>
        <v>281.91502082470748</v>
      </c>
      <c r="J80" s="1">
        <f>SUMIFS(Generation_2!M:M,Generation_2!$A:$A,$B$71,Generation_2!$B:$B,$H80)</f>
        <v>961.51962028952187</v>
      </c>
      <c r="K80" s="1">
        <f>SUMIFS(Generation_2!W:W,Generation_2!$A:$A,$B$71,Generation_2!$B:$B,$H80)</f>
        <v>1223.196510781085</v>
      </c>
    </row>
    <row r="81" spans="1:30">
      <c r="H81" s="69" t="s">
        <v>120</v>
      </c>
      <c r="I81" s="1">
        <f>SUMIFS(Generation_2!C:C,Generation_2!$A:$A,$B$71,Generation_2!$B:$B,$H81)</f>
        <v>29171.42569123859</v>
      </c>
      <c r="J81" s="1">
        <f>SUMIFS(Generation_2!M:M,Generation_2!$A:$A,$B$71,Generation_2!$B:$B,$H81)</f>
        <v>51092.64235451386</v>
      </c>
      <c r="K81" s="1">
        <f>SUMIFS(Generation_2!W:W,Generation_2!$A:$A,$B$71,Generation_2!$B:$B,$H81)</f>
        <v>87412.914404414114</v>
      </c>
    </row>
    <row r="82" spans="1:30">
      <c r="H82" s="69" t="s">
        <v>121</v>
      </c>
      <c r="I82" s="1">
        <f>SUMIFS(Generation_2!C:C,Generation_2!$A:$A,$B$71,Generation_2!$B:$B,$H82)</f>
        <v>12774.527528157594</v>
      </c>
      <c r="J82" s="1">
        <f>SUMIFS(Generation_2!M:M,Generation_2!$A:$A,$B$71,Generation_2!$B:$B,$H82)</f>
        <v>30527.740346364466</v>
      </c>
      <c r="K82" s="1">
        <f>SUMIFS(Generation_2!W:W,Generation_2!$A:$A,$B$71,Generation_2!$B:$B,$H82)</f>
        <v>61300.435795054313</v>
      </c>
    </row>
    <row r="83" spans="1:30">
      <c r="H83" s="69" t="s">
        <v>122</v>
      </c>
      <c r="I83" s="1">
        <f>SUMIFS(Generation_2!C:C,Generation_2!$A:$A,$B$71,Generation_2!$B:$B,$H83)</f>
        <v>17784.776621535202</v>
      </c>
      <c r="J83" s="1">
        <f>SUMIFS(Generation_2!M:M,Generation_2!$A:$A,$B$71,Generation_2!$B:$B,$H83)</f>
        <v>27726.394873981801</v>
      </c>
      <c r="K83" s="1">
        <f>SUMIFS(Generation_2!W:W,Generation_2!$A:$A,$B$71,Generation_2!$B:$B,$H83)</f>
        <v>40807.315713715601</v>
      </c>
    </row>
    <row r="84" spans="1:30">
      <c r="H84" s="70" t="s">
        <v>313</v>
      </c>
    </row>
    <row r="85" spans="1:30">
      <c r="H85" s="69" t="s">
        <v>126</v>
      </c>
      <c r="I85" s="1">
        <f>SUMIFS(Generation_2!C:C,Generation_2!$A:$A,$B$71,Generation_2!$B:$B,$H85)</f>
        <v>-313.0187111638599</v>
      </c>
      <c r="J85" s="1">
        <f>SUMIFS(Generation_2!M:M,Generation_2!$A:$A,$B$71,Generation_2!$B:$B,$H85)</f>
        <v>-11453.576560592339</v>
      </c>
      <c r="K85" s="1">
        <f>SUMIFS(Generation_2!W:W,Generation_2!$A:$A,$B$71,Generation_2!$B:$B,$H85)</f>
        <v>-26542.595923031855</v>
      </c>
    </row>
    <row r="86" spans="1:30">
      <c r="H86" s="69" t="s">
        <v>127</v>
      </c>
      <c r="I86" s="1">
        <f>SUMIFS(Generation_2!C:C,Generation_2!$A:$A,$B$71,Generation_2!$B:$B,$H86)</f>
        <v>-331.507489158699</v>
      </c>
      <c r="J86" s="1">
        <f>SUMIFS(Generation_2!M:M,Generation_2!$A:$A,$B$71,Generation_2!$B:$B,$H86)</f>
        <v>-1130.7209381885627</v>
      </c>
      <c r="K86" s="1">
        <f>SUMIFS(Generation_2!W:W,Generation_2!$A:$A,$B$71,Generation_2!$B:$B,$H86)</f>
        <v>-1438.5164855461037</v>
      </c>
    </row>
    <row r="88" spans="1:30">
      <c r="H88" s="69" t="s">
        <v>124</v>
      </c>
      <c r="I88" s="1">
        <f>SUMIFS(Generation_2!C:C,Generation_2!$A:$A,$B$71,Generation_2!$B:$B,$H88)</f>
        <v>0.15635033281440891</v>
      </c>
      <c r="J88" s="1">
        <f>SUMIFS(Generation_2!M:M,Generation_2!$A:$A,$B$71,Generation_2!$B:$B,$H88)</f>
        <v>1.4686119828865387</v>
      </c>
      <c r="K88" s="1">
        <f>SUMIFS(Generation_2!W:W,Generation_2!$A:$A,$B$71,Generation_2!$B:$B,$H88)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552.67716681219997</v>
      </c>
      <c r="J96" s="1">
        <f>SUMIFS(StorageCapacity_2!D:D,StorageCapacity_2!$A:$A,$B$93,StorageCapacity_2!$B:$B,$H96)</f>
        <v>578.87961130640008</v>
      </c>
      <c r="K96" s="1">
        <f>SUMIFS(StorageCapacity_2!E:E,StorageCapacity_2!$A:$A,$B$93,StorageCapacity_2!$B:$B,$H96)</f>
        <v>607.70728726840002</v>
      </c>
      <c r="L96" s="1">
        <f>SUMIFS(StorageCapacity_2!F:F,StorageCapacity_2!$A:$A,$B$93,StorageCapacity_2!$B:$B,$H96)</f>
        <v>639.41404809029996</v>
      </c>
      <c r="M96" s="1">
        <f>SUMIFS(StorageCapacity_2!G:G,StorageCapacity_2!$A:$A,$B$93,StorageCapacity_2!$B:$B,$H96)</f>
        <v>754.02324781350001</v>
      </c>
      <c r="N96" s="1">
        <f>SUMIFS(StorageCapacity_2!H:H,StorageCapacity_2!$A:$A,$B$93,StorageCapacity_2!$B:$B,$H96)</f>
        <v>963.2955346599</v>
      </c>
      <c r="O96" s="1">
        <f>SUMIFS(StorageCapacity_2!I:I,StorageCapacity_2!$A:$A,$B$93,StorageCapacity_2!$B:$B,$H96)</f>
        <v>1244.5842334068</v>
      </c>
      <c r="P96" s="1">
        <f>SUMIFS(StorageCapacity_2!J:J,StorageCapacity_2!$A:$A,$B$93,StorageCapacity_2!$B:$B,$H96)</f>
        <v>1607.3425256992</v>
      </c>
      <c r="Q96" s="1">
        <f>SUMIFS(StorageCapacity_2!K:K,StorageCapacity_2!$A:$A,$B$93,StorageCapacity_2!$B:$B,$H96)</f>
        <v>2067.0522074388</v>
      </c>
      <c r="R96" s="1">
        <f>SUMIFS(StorageCapacity_2!L:L,StorageCapacity_2!$A:$A,$B$93,StorageCapacity_2!$B:$B,$H96)</f>
        <v>2405.3432806344999</v>
      </c>
      <c r="S96" s="1">
        <f>SUMIFS(StorageCapacity_2!M:M,StorageCapacity_2!$A:$A,$B$93,StorageCapacity_2!$B:$B,$H96)</f>
        <v>3773.4904249041001</v>
      </c>
      <c r="T96" s="1">
        <f>SUMIFS(StorageCapacity_2!N:N,StorageCapacity_2!$A:$A,$B$93,StorageCapacity_2!$B:$B,$H96)</f>
        <v>4033.0159824961997</v>
      </c>
      <c r="U96" s="1">
        <f>SUMIFS(StorageCapacity_2!O:O,StorageCapacity_2!$A:$A,$B$93,StorageCapacity_2!$B:$B,$H96)</f>
        <v>4210.6801367728003</v>
      </c>
      <c r="V96" s="1">
        <f>SUMIFS(StorageCapacity_2!P:P,StorageCapacity_2!$A:$A,$B$93,StorageCapacity_2!$B:$B,$H96)</f>
        <v>4427.2220612778001</v>
      </c>
      <c r="W96" s="1">
        <f>SUMIFS(StorageCapacity_2!Q:Q,StorageCapacity_2!$A:$A,$B$93,StorageCapacity_2!$B:$B,$H96)</f>
        <v>4760.5198067678002</v>
      </c>
      <c r="X96" s="1">
        <f>SUMIFS(StorageCapacity_2!R:R,StorageCapacity_2!$A:$A,$B$93,StorageCapacity_2!$B:$B,$H96)</f>
        <v>5055.1665698167999</v>
      </c>
      <c r="Y96" s="1">
        <f>SUMIFS(StorageCapacity_2!S:S,StorageCapacity_2!$A:$A,$B$93,StorageCapacity_2!$B:$B,$H96)</f>
        <v>5312.5776184096994</v>
      </c>
      <c r="Z96" s="1">
        <f>SUMIFS(StorageCapacity_2!T:T,StorageCapacity_2!$A:$A,$B$93,StorageCapacity_2!$B:$B,$H96)</f>
        <v>5581.9539459489997</v>
      </c>
      <c r="AA96" s="1">
        <f>SUMIFS(StorageCapacity_2!U:U,StorageCapacity_2!$A:$A,$B$93,StorageCapacity_2!$B:$B,$H96)</f>
        <v>5883.8910663045999</v>
      </c>
      <c r="AB96" s="1">
        <f>SUMIFS(StorageCapacity_2!V:V,StorageCapacity_2!$A:$A,$B$93,StorageCapacity_2!$B:$B,$H96)</f>
        <v>6036.7859860885001</v>
      </c>
      <c r="AC96" s="1">
        <f>SUMIFS(StorageCapacity_2!W:W,StorageCapacity_2!$A:$A,$B$93,StorageCapacity_2!$B:$B,$H96)</f>
        <v>6951.9955218380001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868.37717433</v>
      </c>
      <c r="S97" s="1">
        <f>SUMIFS(StorageCapacity_2!M:M,StorageCapacity_2!$A:$A,$B$93,StorageCapacity_2!$B:$B,$H97)</f>
        <v>2089.2435854599998</v>
      </c>
      <c r="T97" s="1">
        <f>SUMIFS(StorageCapacity_2!N:N,StorageCapacity_2!$A:$A,$B$93,StorageCapacity_2!$B:$B,$H97)</f>
        <v>2089.2435854599998</v>
      </c>
      <c r="U97" s="1">
        <f>SUMIFS(StorageCapacity_2!O:O,StorageCapacity_2!$A:$A,$B$93,StorageCapacity_2!$B:$B,$H97)</f>
        <v>2321.9839989399998</v>
      </c>
      <c r="V97" s="1">
        <f>SUMIFS(StorageCapacity_2!P:P,StorageCapacity_2!$A:$A,$B$93,StorageCapacity_2!$B:$B,$H97)</f>
        <v>2776.40708838</v>
      </c>
      <c r="W97" s="1">
        <f>SUMIFS(StorageCapacity_2!Q:Q,StorageCapacity_2!$A:$A,$B$93,StorageCapacity_2!$B:$B,$H97)</f>
        <v>3813.6529512100001</v>
      </c>
      <c r="X97" s="1">
        <f>SUMIFS(StorageCapacity_2!R:R,StorageCapacity_2!$A:$A,$B$93,StorageCapacity_2!$B:$B,$H97)</f>
        <v>3982.9250264200004</v>
      </c>
      <c r="Y97" s="1">
        <f>SUMIFS(StorageCapacity_2!S:S,StorageCapacity_2!$A:$A,$B$93,StorageCapacity_2!$B:$B,$H97)</f>
        <v>4961.8402177999997</v>
      </c>
      <c r="Z97" s="1">
        <f>SUMIFS(StorageCapacity_2!T:T,StorageCapacity_2!$A:$A,$B$93,StorageCapacity_2!$B:$B,$H97)</f>
        <v>5203.48171207</v>
      </c>
      <c r="AA97" s="1">
        <f>SUMIFS(StorageCapacity_2!U:U,StorageCapacity_2!$A:$A,$B$93,StorageCapacity_2!$B:$B,$H97)</f>
        <v>5203.48171207</v>
      </c>
      <c r="AB97" s="1">
        <f>SUMIFS(StorageCapacity_2!V:V,StorageCapacity_2!$A:$A,$B$93,StorageCapacity_2!$B:$B,$H97)</f>
        <v>6223.0525888700004</v>
      </c>
      <c r="AC97" s="1">
        <f>SUMIFS(StorageCapacity_2!W:W,StorageCapacity_2!$A:$A,$B$93,StorageCapacity_2!$B:$B,$H97)</f>
        <v>6223.0525888700004</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2206.6198007399998</v>
      </c>
      <c r="X98" s="1">
        <f>SUMIFS(StorageCapacity_2!R:R,StorageCapacity_2!$A:$A,$B$93,StorageCapacity_2!$B:$B,$H98)</f>
        <v>2206.6198007399998</v>
      </c>
      <c r="Y98" s="1">
        <f>SUMIFS(StorageCapacity_2!S:S,StorageCapacity_2!$A:$A,$B$93,StorageCapacity_2!$B:$B,$H98)</f>
        <v>2818.9909000100001</v>
      </c>
      <c r="Z98" s="1">
        <f>SUMIFS(StorageCapacity_2!T:T,StorageCapacity_2!$A:$A,$B$93,StorageCapacity_2!$B:$B,$H98)</f>
        <v>2883.60520778</v>
      </c>
      <c r="AA98" s="1">
        <f>SUMIFS(StorageCapacity_2!U:U,StorageCapacity_2!$A:$A,$B$93,StorageCapacity_2!$B:$B,$H98)</f>
        <v>2883.60520778</v>
      </c>
      <c r="AB98" s="1">
        <f>SUMIFS(StorageCapacity_2!V:V,StorageCapacity_2!$A:$A,$B$93,StorageCapacity_2!$B:$B,$H98)</f>
        <v>2883.60520778</v>
      </c>
      <c r="AC98" s="1">
        <f>SUMIFS(StorageCapacity_2!W:W,StorageCapacity_2!$A:$A,$B$93,StorageCapacity_2!$B:$B,$H98)</f>
        <v>2883.60520778</v>
      </c>
    </row>
    <row r="99" spans="1:30">
      <c r="H99" s="69" t="s">
        <v>119</v>
      </c>
      <c r="I99" s="1">
        <f>SUMIFS(StorageCapacity_2!C:C,StorageCapacity_2!$A:$A,$B$93,StorageCapacity_2!$B:$B,$H99)</f>
        <v>394.01575021862766</v>
      </c>
      <c r="J99" s="1">
        <f>SUMIFS(StorageCapacity_2!D:D,StorageCapacity_2!$A:$A,$B$93,StorageCapacity_2!$B:$B,$H99)</f>
        <v>502.328229698418</v>
      </c>
      <c r="K99" s="1">
        <f>SUMIFS(StorageCapacity_2!E:E,StorageCapacity_2!$A:$A,$B$93,StorageCapacity_2!$B:$B,$H99)</f>
        <v>645.40062488589058</v>
      </c>
      <c r="L99" s="1">
        <f>SUMIFS(StorageCapacity_2!F:F,StorageCapacity_2!$A:$A,$B$93,StorageCapacity_2!$B:$B,$H99)</f>
        <v>845.21529365329457</v>
      </c>
      <c r="M99" s="1">
        <f>SUMIFS(StorageCapacity_2!G:G,StorageCapacity_2!$A:$A,$B$93,StorageCapacity_2!$B:$B,$H99)</f>
        <v>1006.4745334347186</v>
      </c>
      <c r="N99" s="1">
        <f>SUMIFS(StorageCapacity_2!H:H,StorageCapacity_2!$A:$A,$B$93,StorageCapacity_2!$B:$B,$H99)</f>
        <v>1122.1592244337342</v>
      </c>
      <c r="O99" s="1">
        <f>SUMIFS(StorageCapacity_2!I:I,StorageCapacity_2!$A:$A,$B$93,StorageCapacity_2!$B:$B,$H99)</f>
        <v>1242.6667701341746</v>
      </c>
      <c r="P99" s="1">
        <f>SUMIFS(StorageCapacity_2!J:J,StorageCapacity_2!$A:$A,$B$93,StorageCapacity_2!$B:$B,$H99)</f>
        <v>1362.5452311776774</v>
      </c>
      <c r="Q99" s="1">
        <f>SUMIFS(StorageCapacity_2!K:K,StorageCapacity_2!$A:$A,$B$93,StorageCapacity_2!$B:$B,$H99)</f>
        <v>1487.7264656797456</v>
      </c>
      <c r="R99" s="1">
        <f>SUMIFS(StorageCapacity_2!L:L,StorageCapacity_2!$A:$A,$B$93,StorageCapacity_2!$B:$B,$H99)</f>
        <v>1484.0131881802909</v>
      </c>
      <c r="S99" s="1">
        <f>SUMIFS(StorageCapacity_2!M:M,StorageCapacity_2!$A:$A,$B$93,StorageCapacity_2!$B:$B,$H99)</f>
        <v>1467.8616590199974</v>
      </c>
      <c r="T99" s="1">
        <f>SUMIFS(StorageCapacity_2!N:N,StorageCapacity_2!$A:$A,$B$93,StorageCapacity_2!$B:$B,$H99)</f>
        <v>1403.4350823008599</v>
      </c>
      <c r="U99" s="1">
        <f>SUMIFS(StorageCapacity_2!O:O,StorageCapacity_2!$A:$A,$B$93,StorageCapacity_2!$B:$B,$H99)</f>
        <v>1352.4703746959419</v>
      </c>
      <c r="V99" s="1">
        <f>SUMIFS(StorageCapacity_2!P:P,StorageCapacity_2!$A:$A,$B$93,StorageCapacity_2!$B:$B,$H99)</f>
        <v>1340.274960659513</v>
      </c>
      <c r="W99" s="1">
        <f>SUMIFS(StorageCapacity_2!Q:Q,StorageCapacity_2!$A:$A,$B$93,StorageCapacity_2!$B:$B,$H99)</f>
        <v>1377.8226171428357</v>
      </c>
      <c r="X99" s="1">
        <f>SUMIFS(StorageCapacity_2!R:R,StorageCapacity_2!$A:$A,$B$93,StorageCapacity_2!$B:$B,$H99)</f>
        <v>1418.0856534526777</v>
      </c>
      <c r="Y99" s="1">
        <f>SUMIFS(StorageCapacity_2!S:S,StorageCapacity_2!$A:$A,$B$93,StorageCapacity_2!$B:$B,$H99)</f>
        <v>1461.09081777748</v>
      </c>
      <c r="Z99" s="1">
        <f>SUMIFS(StorageCapacity_2!T:T,StorageCapacity_2!$A:$A,$B$93,StorageCapacity_2!$B:$B,$H99)</f>
        <v>1531.8096272779424</v>
      </c>
      <c r="AA99" s="1">
        <f>SUMIFS(StorageCapacity_2!U:U,StorageCapacity_2!$A:$A,$B$93,StorageCapacity_2!$B:$B,$H99)</f>
        <v>1610.9029326154134</v>
      </c>
      <c r="AB99" s="1">
        <f>SUMIFS(StorageCapacity_2!V:V,StorageCapacity_2!$A:$A,$B$93,StorageCapacity_2!$B:$B,$H99)</f>
        <v>1636.882467743613</v>
      </c>
      <c r="AC99" s="1">
        <f>SUMIFS(StorageCapacity_2!W:W,StorageCapacity_2!$A:$A,$B$93,StorageCapacity_2!$B:$B,$H99)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249.17940524563664</v>
      </c>
      <c r="J112" s="1">
        <f>SUMIFS(StorageGeneration_2!D:D,StorageGeneration_2!$A:$A,$B$109,StorageGeneration_2!$B:$B,$H112)</f>
        <v>264.34453118925467</v>
      </c>
      <c r="K112" s="1">
        <f>SUMIFS(StorageGeneration_2!E:E,StorageGeneration_2!$A:$A,$B$109,StorageGeneration_2!$B:$B,$H112)</f>
        <v>231.55826559630199</v>
      </c>
      <c r="L112" s="1">
        <f>SUMIFS(StorageGeneration_2!F:F,StorageGeneration_2!$A:$A,$B$109,StorageGeneration_2!$B:$B,$H112)</f>
        <v>281.7308046514944</v>
      </c>
      <c r="M112" s="1">
        <f>SUMIFS(StorageGeneration_2!G:G,StorageGeneration_2!$A:$A,$B$109,StorageGeneration_2!$B:$B,$H112)</f>
        <v>391.73908999998514</v>
      </c>
      <c r="N112" s="1">
        <f>SUMIFS(StorageGeneration_2!H:H,StorageGeneration_2!$A:$A,$B$109,StorageGeneration_2!$B:$B,$H112)</f>
        <v>563.41568070484891</v>
      </c>
      <c r="O112" s="1">
        <f>SUMIFS(StorageGeneration_2!I:I,StorageGeneration_2!$A:$A,$B$109,StorageGeneration_2!$B:$B,$H112)</f>
        <v>777.14335306879241</v>
      </c>
      <c r="P112" s="1">
        <f>SUMIFS(StorageGeneration_2!J:J,StorageGeneration_2!$A:$A,$B$109,StorageGeneration_2!$B:$B,$H112)</f>
        <v>1042.7644779510324</v>
      </c>
      <c r="Q112" s="1">
        <f>SUMIFS(StorageGeneration_2!K:K,StorageGeneration_2!$A:$A,$B$109,StorageGeneration_2!$B:$B,$H112)</f>
        <v>1345.3772739975905</v>
      </c>
      <c r="R112" s="1">
        <f>SUMIFS(StorageGeneration_2!L:L,StorageGeneration_2!$A:$A,$B$109,StorageGeneration_2!$B:$B,$H112)</f>
        <v>1602.8768936418089</v>
      </c>
      <c r="S112" s="1">
        <f>SUMIFS(StorageGeneration_2!M:M,StorageGeneration_2!$A:$A,$B$109,StorageGeneration_2!$B:$B,$H112)</f>
        <v>2306.9261420665498</v>
      </c>
      <c r="T112" s="1">
        <f>SUMIFS(StorageGeneration_2!N:N,StorageGeneration_2!$A:$A,$B$109,StorageGeneration_2!$B:$B,$H112)</f>
        <v>2556.6966121482506</v>
      </c>
      <c r="U112" s="1">
        <f>SUMIFS(StorageGeneration_2!O:O,StorageGeneration_2!$A:$A,$B$109,StorageGeneration_2!$B:$B,$H112)</f>
        <v>2678.1609794752303</v>
      </c>
      <c r="V112" s="1">
        <f>SUMIFS(StorageGeneration_2!P:P,StorageGeneration_2!$A:$A,$B$109,StorageGeneration_2!$B:$B,$H112)</f>
        <v>2815.4502608857206</v>
      </c>
      <c r="W112" s="1">
        <f>SUMIFS(StorageGeneration_2!Q:Q,StorageGeneration_2!$A:$A,$B$109,StorageGeneration_2!$B:$B,$H112)</f>
        <v>3085.9167239971425</v>
      </c>
      <c r="X112" s="1">
        <f>SUMIFS(StorageGeneration_2!R:R,StorageGeneration_2!$A:$A,$B$109,StorageGeneration_2!$B:$B,$H112)</f>
        <v>3344.3173648575962</v>
      </c>
      <c r="Y112" s="1">
        <f>SUMIFS(StorageGeneration_2!S:S,StorageGeneration_2!$A:$A,$B$109,StorageGeneration_2!$B:$B,$H112)</f>
        <v>3427.2449561345452</v>
      </c>
      <c r="Z112" s="1">
        <f>SUMIFS(StorageGeneration_2!T:T,StorageGeneration_2!$A:$A,$B$109,StorageGeneration_2!$B:$B,$H112)</f>
        <v>3543.6311737447727</v>
      </c>
      <c r="AA112" s="1">
        <f>SUMIFS(StorageGeneration_2!U:U,StorageGeneration_2!$A:$A,$B$109,StorageGeneration_2!$B:$B,$H112)</f>
        <v>3770.1535459084012</v>
      </c>
      <c r="AB112" s="1">
        <f>SUMIFS(StorageGeneration_2!V:V,StorageGeneration_2!$A:$A,$B$109,StorageGeneration_2!$B:$B,$H112)</f>
        <v>3851.6031231071602</v>
      </c>
      <c r="AC112" s="1">
        <f>SUMIFS(StorageGeneration_2!W:W,StorageGeneration_2!$A:$A,$B$109,StorageGeneration_2!$B:$B,$H112)</f>
        <v>4372.893086488908</v>
      </c>
    </row>
    <row r="113" spans="1:30">
      <c r="H113" s="25" t="s">
        <v>130</v>
      </c>
      <c r="I113" s="1">
        <f>SUMIFS(StorageGeneration_2!C:C,StorageGeneration_2!$A:$A,$B$109,StorageGeneration_2!$B:$B,$H113)</f>
        <v>9.4761524260205547</v>
      </c>
      <c r="J113" s="1">
        <f>SUMIFS(StorageGeneration_2!D:D,StorageGeneration_2!$A:$A,$B$109,StorageGeneration_2!$B:$B,$H113)</f>
        <v>66.539479261234504</v>
      </c>
      <c r="K113" s="1">
        <f>SUMIFS(StorageGeneration_2!E:E,StorageGeneration_2!$A:$A,$B$109,StorageGeneration_2!$B:$B,$H113)</f>
        <v>56.050859912241222</v>
      </c>
      <c r="L113" s="1">
        <f>SUMIFS(StorageGeneration_2!F:F,StorageGeneration_2!$A:$A,$B$109,StorageGeneration_2!$B:$B,$H113)</f>
        <v>153.91289057590103</v>
      </c>
      <c r="M113" s="1">
        <f>SUMIFS(StorageGeneration_2!G:G,StorageGeneration_2!$A:$A,$B$109,StorageGeneration_2!$B:$B,$H113)</f>
        <v>142.07211167499645</v>
      </c>
      <c r="N113" s="1">
        <f>SUMIFS(StorageGeneration_2!H:H,StorageGeneration_2!$A:$A,$B$109,StorageGeneration_2!$B:$B,$H113)</f>
        <v>238.66987481349179</v>
      </c>
      <c r="O113" s="1">
        <f>SUMIFS(StorageGeneration_2!I:I,StorageGeneration_2!$A:$A,$B$109,StorageGeneration_2!$B:$B,$H113)</f>
        <v>626.9930448486225</v>
      </c>
      <c r="P113" s="1">
        <f>SUMIFS(StorageGeneration_2!J:J,StorageGeneration_2!$A:$A,$B$109,StorageGeneration_2!$B:$B,$H113)</f>
        <v>366.05798145429992</v>
      </c>
      <c r="Q113" s="1">
        <f>SUMIFS(StorageGeneration_2!K:K,StorageGeneration_2!$A:$A,$B$109,StorageGeneration_2!$B:$B,$H113)</f>
        <v>370.53093751252493</v>
      </c>
      <c r="R113" s="1">
        <f>SUMIFS(StorageGeneration_2!L:L,StorageGeneration_2!$A:$A,$B$109,StorageGeneration_2!$B:$B,$H113)</f>
        <v>951.3015949503158</v>
      </c>
      <c r="S113" s="1">
        <f>SUMIFS(StorageGeneration_2!M:M,StorageGeneration_2!$A:$A,$B$109,StorageGeneration_2!$B:$B,$H113)</f>
        <v>2362.2435385512308</v>
      </c>
      <c r="T113" s="1">
        <f>SUMIFS(StorageGeneration_2!N:N,StorageGeneration_2!$A:$A,$B$109,StorageGeneration_2!$B:$B,$H113)</f>
        <v>2472.4517273438314</v>
      </c>
      <c r="U113" s="1">
        <f>SUMIFS(StorageGeneration_2!O:O,StorageGeneration_2!$A:$A,$B$109,StorageGeneration_2!$B:$B,$H113)</f>
        <v>2835.9197226189185</v>
      </c>
      <c r="V113" s="1">
        <f>SUMIFS(StorageGeneration_2!P:P,StorageGeneration_2!$A:$A,$B$109,StorageGeneration_2!$B:$B,$H113)</f>
        <v>3685.8917897930164</v>
      </c>
      <c r="W113" s="1">
        <f>SUMIFS(StorageGeneration_2!Q:Q,StorageGeneration_2!$A:$A,$B$109,StorageGeneration_2!$B:$B,$H113)</f>
        <v>6251.4543574982572</v>
      </c>
      <c r="X113" s="1">
        <f>SUMIFS(StorageGeneration_2!R:R,StorageGeneration_2!$A:$A,$B$109,StorageGeneration_2!$B:$B,$H113)</f>
        <v>6389.5322301143051</v>
      </c>
      <c r="Y113" s="1">
        <f>SUMIFS(StorageGeneration_2!S:S,StorageGeneration_2!$A:$A,$B$109,StorageGeneration_2!$B:$B,$H113)</f>
        <v>7248.575569293278</v>
      </c>
      <c r="Z113" s="1">
        <f>SUMIFS(StorageGeneration_2!T:T,StorageGeneration_2!$A:$A,$B$109,StorageGeneration_2!$B:$B,$H113)</f>
        <v>7105.7346328636113</v>
      </c>
      <c r="AA113" s="1">
        <f>SUMIFS(StorageGeneration_2!U:U,StorageGeneration_2!$A:$A,$B$109,StorageGeneration_2!$B:$B,$H113)</f>
        <v>7366.3101184237139</v>
      </c>
      <c r="AB113" s="1">
        <f>SUMIFS(StorageGeneration_2!V:V,StorageGeneration_2!$A:$A,$B$109,StorageGeneration_2!$B:$B,$H113)</f>
        <v>9686.7619248119699</v>
      </c>
      <c r="AC113" s="1">
        <f>SUMIFS(StorageGeneration_2!W:W,StorageGeneration_2!$A:$A,$B$109,StorageGeneration_2!$B:$B,$H113)</f>
        <v>10016.033180537588</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212.00873243303661</v>
      </c>
      <c r="M114" s="1">
        <f>SUMIFS(StorageGeneration_2!G:G,StorageGeneration_2!$A:$A,$B$109,StorageGeneration_2!$B:$B,$H114)</f>
        <v>1289.569399837173</v>
      </c>
      <c r="N114" s="1">
        <f>SUMIFS(StorageGeneration_2!H:H,StorageGeneration_2!$A:$A,$B$109,StorageGeneration_2!$B:$B,$H114)</f>
        <v>1807.6750421049881</v>
      </c>
      <c r="O114" s="1">
        <f>SUMIFS(StorageGeneration_2!I:I,StorageGeneration_2!$A:$A,$B$109,StorageGeneration_2!$B:$B,$H114)</f>
        <v>3343.8498158397938</v>
      </c>
      <c r="P114" s="1">
        <f>SUMIFS(StorageGeneration_2!J:J,StorageGeneration_2!$A:$A,$B$109,StorageGeneration_2!$B:$B,$H114)</f>
        <v>2501.6472103238739</v>
      </c>
      <c r="Q114" s="1">
        <f>SUMIFS(StorageGeneration_2!K:K,StorageGeneration_2!$A:$A,$B$109,StorageGeneration_2!$B:$B,$H114)</f>
        <v>2421.8509369202434</v>
      </c>
      <c r="R114" s="1">
        <f>SUMIFS(StorageGeneration_2!L:L,StorageGeneration_2!$A:$A,$B$109,StorageGeneration_2!$B:$B,$H114)</f>
        <v>3140.7482393269979</v>
      </c>
      <c r="S114" s="1">
        <f>SUMIFS(StorageGeneration_2!M:M,StorageGeneration_2!$A:$A,$B$109,StorageGeneration_2!$B:$B,$H114)</f>
        <v>2947.0030073733978</v>
      </c>
      <c r="T114" s="1">
        <f>SUMIFS(StorageGeneration_2!N:N,StorageGeneration_2!$A:$A,$B$109,StorageGeneration_2!$B:$B,$H114)</f>
        <v>3195.1857541692762</v>
      </c>
      <c r="U114" s="1">
        <f>SUMIFS(StorageGeneration_2!O:O,StorageGeneration_2!$A:$A,$B$109,StorageGeneration_2!$B:$B,$H114)</f>
        <v>3144.8841496742139</v>
      </c>
      <c r="V114" s="1">
        <f>SUMIFS(StorageGeneration_2!P:P,StorageGeneration_2!$A:$A,$B$109,StorageGeneration_2!$B:$B,$H114)</f>
        <v>3061.0394180231215</v>
      </c>
      <c r="W114" s="1">
        <f>SUMIFS(StorageGeneration_2!Q:Q,StorageGeneration_2!$A:$A,$B$109,StorageGeneration_2!$B:$B,$H114)</f>
        <v>3760.1326840670222</v>
      </c>
      <c r="X114" s="1">
        <f>SUMIFS(StorageGeneration_2!R:R,StorageGeneration_2!$A:$A,$B$109,StorageGeneration_2!$B:$B,$H114)</f>
        <v>3772.2945622759098</v>
      </c>
      <c r="Y114" s="1">
        <f>SUMIFS(StorageGeneration_2!S:S,StorageGeneration_2!$A:$A,$B$109,StorageGeneration_2!$B:$B,$H114)</f>
        <v>5338.3751869805237</v>
      </c>
      <c r="Z114" s="1">
        <f>SUMIFS(StorageGeneration_2!T:T,StorageGeneration_2!$A:$A,$B$109,StorageGeneration_2!$B:$B,$H114)</f>
        <v>5510.8029091008839</v>
      </c>
      <c r="AA114" s="1">
        <f>SUMIFS(StorageGeneration_2!U:U,StorageGeneration_2!$A:$A,$B$109,StorageGeneration_2!$B:$B,$H114)</f>
        <v>5179.5854586086098</v>
      </c>
      <c r="AB114" s="1">
        <f>SUMIFS(StorageGeneration_2!V:V,StorageGeneration_2!$A:$A,$B$109,StorageGeneration_2!$B:$B,$H114)</f>
        <v>5368.9012811165794</v>
      </c>
      <c r="AC114" s="1">
        <f>SUMIFS(StorageGeneration_2!W:W,StorageGeneration_2!$A:$A,$B$109,StorageGeneration_2!$B:$B,$H114)</f>
        <v>5712.951631844935</v>
      </c>
    </row>
    <row r="115" spans="1:30">
      <c r="H115" s="25" t="s">
        <v>119</v>
      </c>
      <c r="I115" s="1">
        <f>SUMIFS(StorageGeneration_2!C:C,StorageGeneration_2!$A:$A,$B$109,StorageGeneration_2!$B:$B,$H115)</f>
        <v>281.91502082470748</v>
      </c>
      <c r="J115" s="1">
        <f>SUMIFS(StorageGeneration_2!D:D,StorageGeneration_2!$A:$A,$B$109,StorageGeneration_2!$B:$B,$H115)</f>
        <v>357.59266084476269</v>
      </c>
      <c r="K115" s="1">
        <f>SUMIFS(StorageGeneration_2!E:E,StorageGeneration_2!$A:$A,$B$109,StorageGeneration_2!$B:$B,$H115)</f>
        <v>455.32552242782373</v>
      </c>
      <c r="L115" s="1">
        <f>SUMIFS(StorageGeneration_2!F:F,StorageGeneration_2!$A:$A,$B$109,StorageGeneration_2!$B:$B,$H115)</f>
        <v>542.40776761134805</v>
      </c>
      <c r="M115" s="1">
        <f>SUMIFS(StorageGeneration_2!G:G,StorageGeneration_2!$A:$A,$B$109,StorageGeneration_2!$B:$B,$H115)</f>
        <v>608.99480573388973</v>
      </c>
      <c r="N115" s="1">
        <f>SUMIFS(StorageGeneration_2!H:H,StorageGeneration_2!$A:$A,$B$109,StorageGeneration_2!$B:$B,$H115)</f>
        <v>686.63347251612379</v>
      </c>
      <c r="O115" s="1">
        <f>SUMIFS(StorageGeneration_2!I:I,StorageGeneration_2!$A:$A,$B$109,StorageGeneration_2!$B:$B,$H115)</f>
        <v>761.68273079909716</v>
      </c>
      <c r="P115" s="1">
        <f>SUMIFS(StorageGeneration_2!J:J,StorageGeneration_2!$A:$A,$B$109,StorageGeneration_2!$B:$B,$H115)</f>
        <v>835.84079694021943</v>
      </c>
      <c r="Q115" s="1">
        <f>SUMIFS(StorageGeneration_2!K:K,StorageGeneration_2!$A:$A,$B$109,StorageGeneration_2!$B:$B,$H115)</f>
        <v>910.58633737974219</v>
      </c>
      <c r="R115" s="1">
        <f>SUMIFS(StorageGeneration_2!L:L,StorageGeneration_2!$A:$A,$B$109,StorageGeneration_2!$B:$B,$H115)</f>
        <v>952.03122490928843</v>
      </c>
      <c r="S115" s="1">
        <f>SUMIFS(StorageGeneration_2!M:M,StorageGeneration_2!$A:$A,$B$109,StorageGeneration_2!$B:$B,$H115)</f>
        <v>961.51962028952187</v>
      </c>
      <c r="T115" s="1">
        <f>SUMIFS(StorageGeneration_2!N:N,StorageGeneration_2!$A:$A,$B$109,StorageGeneration_2!$B:$B,$H115)</f>
        <v>948.76520370673552</v>
      </c>
      <c r="U115" s="1">
        <f>SUMIFS(StorageGeneration_2!O:O,StorageGeneration_2!$A:$A,$B$109,StorageGeneration_2!$B:$B,$H115)</f>
        <v>926.42596930700279</v>
      </c>
      <c r="V115" s="1">
        <f>SUMIFS(StorageGeneration_2!P:P,StorageGeneration_2!$A:$A,$B$109,StorageGeneration_2!$B:$B,$H115)</f>
        <v>924.72934111025381</v>
      </c>
      <c r="W115" s="1">
        <f>SUMIFS(StorageGeneration_2!Q:Q,StorageGeneration_2!$A:$A,$B$109,StorageGeneration_2!$B:$B,$H115)</f>
        <v>947.83425288261287</v>
      </c>
      <c r="X115" s="1">
        <f>SUMIFS(StorageGeneration_2!R:R,StorageGeneration_2!$A:$A,$B$109,StorageGeneration_2!$B:$B,$H115)</f>
        <v>1004.0217362271883</v>
      </c>
      <c r="Y115" s="1">
        <f>SUMIFS(StorageGeneration_2!S:S,StorageGeneration_2!$A:$A,$B$109,StorageGeneration_2!$B:$B,$H115)</f>
        <v>1058.4105707322008</v>
      </c>
      <c r="Z115" s="1">
        <f>SUMIFS(StorageGeneration_2!T:T,StorageGeneration_2!$A:$A,$B$109,StorageGeneration_2!$B:$B,$H115)</f>
        <v>1107.0167170521097</v>
      </c>
      <c r="AA115" s="1">
        <f>SUMIFS(StorageGeneration_2!U:U,StorageGeneration_2!$A:$A,$B$109,StorageGeneration_2!$B:$B,$H115)</f>
        <v>1153.8278414004865</v>
      </c>
      <c r="AB115" s="1">
        <f>SUMIFS(StorageGeneration_2!V:V,StorageGeneration_2!$A:$A,$B$109,StorageGeneration_2!$B:$B,$H115)</f>
        <v>1197.0288699064367</v>
      </c>
      <c r="AC115" s="1">
        <f>SUMIFS(StorageGeneration_2!W:W,StorageGeneration_2!$A:$A,$B$109,StorageGeneration_2!$B:$B,$H115)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107.05334277280673</v>
      </c>
      <c r="J131" s="1">
        <f>SUMIFS(DispatchableCapacity_2!D:D,DispatchableCapacity_2!$A:$A,$B$125,DispatchableCapacity_2!$B:$B,$H131)</f>
        <v>133.25578726700675</v>
      </c>
      <c r="K131" s="1">
        <f>SUMIFS(DispatchableCapacity_2!E:E,DispatchableCapacity_2!$A:$A,$B$125,DispatchableCapacity_2!$B:$B,$H131)</f>
        <v>162.08346322900672</v>
      </c>
      <c r="L131" s="1">
        <f>SUMIFS(DispatchableCapacity_2!F:F,DispatchableCapacity_2!$A:$A,$B$125,DispatchableCapacity_2!$B:$B,$H131)</f>
        <v>193.79022405090674</v>
      </c>
      <c r="M131" s="1">
        <f>SUMIFS(DispatchableCapacity_2!G:G,DispatchableCapacity_2!$A:$A,$B$125,DispatchableCapacity_2!$B:$B,$H131)</f>
        <v>308.39942377410671</v>
      </c>
      <c r="N131" s="1">
        <f>SUMIFS(DispatchableCapacity_2!H:H,DispatchableCapacity_2!$A:$A,$B$125,DispatchableCapacity_2!$B:$B,$H131)</f>
        <v>517.6717106205067</v>
      </c>
      <c r="O131" s="1">
        <f>SUMIFS(DispatchableCapacity_2!I:I,DispatchableCapacity_2!$A:$A,$B$125,DispatchableCapacity_2!$B:$B,$H131)</f>
        <v>798.96040936740678</v>
      </c>
      <c r="P131" s="1">
        <f>SUMIFS(DispatchableCapacity_2!J:J,DispatchableCapacity_2!$A:$A,$B$125,DispatchableCapacity_2!$B:$B,$H131)</f>
        <v>1161.7187016598068</v>
      </c>
      <c r="Q131" s="1">
        <f>SUMIFS(DispatchableCapacity_2!K:K,DispatchableCapacity_2!$A:$A,$B$125,DispatchableCapacity_2!$B:$B,$H131)</f>
        <v>1621.4283833994066</v>
      </c>
      <c r="R131" s="1">
        <f>SUMIFS(DispatchableCapacity_2!L:L,DispatchableCapacity_2!$A:$A,$B$125,DispatchableCapacity_2!$B:$B,$H131)</f>
        <v>1989.7194565951063</v>
      </c>
      <c r="S131" s="1">
        <f>SUMIFS(DispatchableCapacity_2!M:M,DispatchableCapacity_2!$A:$A,$B$125,DispatchableCapacity_2!$B:$B,$H131)</f>
        <v>3357.8666008647069</v>
      </c>
      <c r="T131" s="1">
        <f>SUMIFS(DispatchableCapacity_2!N:N,DispatchableCapacity_2!$A:$A,$B$125,DispatchableCapacity_2!$B:$B,$H131)</f>
        <v>3617.3921584568052</v>
      </c>
      <c r="U131" s="1">
        <f>SUMIFS(DispatchableCapacity_2!O:O,DispatchableCapacity_2!$A:$A,$B$125,DispatchableCapacity_2!$B:$B,$H131)</f>
        <v>3850.0563127334062</v>
      </c>
      <c r="V131" s="1">
        <f>SUMIFS(DispatchableCapacity_2!P:P,DispatchableCapacity_2!$A:$A,$B$125,DispatchableCapacity_2!$B:$B,$H131)</f>
        <v>4111.5982372384042</v>
      </c>
      <c r="W131" s="1">
        <f>SUMIFS(DispatchableCapacity_2!Q:Q,DispatchableCapacity_2!$A:$A,$B$125,DispatchableCapacity_2!$B:$B,$H131)</f>
        <v>4444.895982728407</v>
      </c>
      <c r="X131" s="1">
        <f>SUMIFS(DispatchableCapacity_2!R:R,DispatchableCapacity_2!$A:$A,$B$125,DispatchableCapacity_2!$B:$B,$H131)</f>
        <v>4739.5427457774067</v>
      </c>
      <c r="Y131" s="1">
        <f>SUMIFS(DispatchableCapacity_2!S:S,DispatchableCapacity_2!$A:$A,$B$125,DispatchableCapacity_2!$B:$B,$H131)</f>
        <v>4996.9537943703072</v>
      </c>
      <c r="Z131" s="1">
        <f>SUMIFS(DispatchableCapacity_2!T:T,DispatchableCapacity_2!$A:$A,$B$125,DispatchableCapacity_2!$B:$B,$H131)</f>
        <v>5266.3301219096074</v>
      </c>
      <c r="AA131" s="1">
        <f>SUMIFS(DispatchableCapacity_2!U:U,DispatchableCapacity_2!$A:$A,$B$125,DispatchableCapacity_2!$B:$B,$H131)</f>
        <v>5568.2672422652076</v>
      </c>
      <c r="AB131" s="1">
        <f>SUMIFS(DispatchableCapacity_2!V:V,DispatchableCapacity_2!$A:$A,$B$125,DispatchableCapacity_2!$B:$B,$H131)</f>
        <v>5721.1621620491087</v>
      </c>
      <c r="AC131" s="1">
        <f>SUMIFS(DispatchableCapacity_2!W:W,DispatchableCapacity_2!$A:$A,$B$125,DispatchableCapacity_2!$B:$B,$H131)</f>
        <v>6636.3716977986087</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58.377174330000003</v>
      </c>
      <c r="S132" s="1">
        <f>SUMIFS(DispatchableCapacity_2!M:M,DispatchableCapacity_2!$A:$A,$B$125,DispatchableCapacity_2!$B:$B,$H132)</f>
        <v>1279.2435854600001</v>
      </c>
      <c r="T132" s="1">
        <f>SUMIFS(DispatchableCapacity_2!N:N,DispatchableCapacity_2!$A:$A,$B$125,DispatchableCapacity_2!$B:$B,$H132)</f>
        <v>1279.2435854600001</v>
      </c>
      <c r="U132" s="1">
        <f>SUMIFS(DispatchableCapacity_2!O:O,DispatchableCapacity_2!$A:$A,$B$125,DispatchableCapacity_2!$B:$B,$H132)</f>
        <v>1511.98399894</v>
      </c>
      <c r="V132" s="1">
        <f>SUMIFS(DispatchableCapacity_2!P:P,DispatchableCapacity_2!$A:$A,$B$125,DispatchableCapacity_2!$B:$B,$H132)</f>
        <v>1966.4070883799998</v>
      </c>
      <c r="W132" s="1">
        <f>SUMIFS(DispatchableCapacity_2!Q:Q,DispatchableCapacity_2!$A:$A,$B$125,DispatchableCapacity_2!$B:$B,$H132)</f>
        <v>3003.6529512099996</v>
      </c>
      <c r="X132" s="1">
        <f>SUMIFS(DispatchableCapacity_2!R:R,DispatchableCapacity_2!$A:$A,$B$125,DispatchableCapacity_2!$B:$B,$H132)</f>
        <v>3172.9250264199995</v>
      </c>
      <c r="Y132" s="1">
        <f>SUMIFS(DispatchableCapacity_2!S:S,DispatchableCapacity_2!$A:$A,$B$125,DispatchableCapacity_2!$B:$B,$H132)</f>
        <v>4151.8402177999997</v>
      </c>
      <c r="Z132" s="1">
        <f>SUMIFS(DispatchableCapacity_2!T:T,DispatchableCapacity_2!$A:$A,$B$125,DispatchableCapacity_2!$B:$B,$H132)</f>
        <v>4393.48171207</v>
      </c>
      <c r="AA132" s="1">
        <f>SUMIFS(DispatchableCapacity_2!U:U,DispatchableCapacity_2!$A:$A,$B$125,DispatchableCapacity_2!$B:$B,$H132)</f>
        <v>4393.48171207</v>
      </c>
      <c r="AB132" s="1">
        <f>SUMIFS(DispatchableCapacity_2!V:V,DispatchableCapacity_2!$A:$A,$B$125,DispatchableCapacity_2!$B:$B,$H132)</f>
        <v>5413.0525888700004</v>
      </c>
      <c r="AC132" s="1">
        <f>SUMIFS(DispatchableCapacity_2!W:W,DispatchableCapacity_2!$A:$A,$B$125,DispatchableCapacity_2!$B:$B,$H132)</f>
        <v>5413.0525888700004</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2206.6198007399998</v>
      </c>
      <c r="X133" s="1">
        <f>SUMIFS(DispatchableCapacity_2!R:R,DispatchableCapacity_2!$A:$A,$B$125,DispatchableCapacity_2!$B:$B,$H133)</f>
        <v>2206.6198007399998</v>
      </c>
      <c r="Y133" s="1">
        <f>SUMIFS(DispatchableCapacity_2!S:S,DispatchableCapacity_2!$A:$A,$B$125,DispatchableCapacity_2!$B:$B,$H133)</f>
        <v>2818.9909000100001</v>
      </c>
      <c r="Z133" s="1">
        <f>SUMIFS(DispatchableCapacity_2!T:T,DispatchableCapacity_2!$A:$A,$B$125,DispatchableCapacity_2!$B:$B,$H133)</f>
        <v>2883.60520778</v>
      </c>
      <c r="AA133" s="1">
        <f>SUMIFS(DispatchableCapacity_2!U:U,DispatchableCapacity_2!$A:$A,$B$125,DispatchableCapacity_2!$B:$B,$H133)</f>
        <v>2883.60520778</v>
      </c>
      <c r="AB133" s="1">
        <f>SUMIFS(DispatchableCapacity_2!V:V,DispatchableCapacity_2!$A:$A,$B$125,DispatchableCapacity_2!$B:$B,$H133)</f>
        <v>2883.60520778</v>
      </c>
      <c r="AC133" s="1">
        <f>SUMIFS(DispatchableCapacity_2!W:W,DispatchableCapacity_2!$A:$A,$B$125,DispatchableCapacity_2!$B:$B,$H133)</f>
        <v>2883.60520778</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3990</v>
      </c>
      <c r="N137" s="1">
        <f>SUMIFS(Retirements_2!H$13:H$18,Retirements_2!$A$13:$A$18,$B$125)</f>
        <v>5059.9999999900001</v>
      </c>
      <c r="O137" s="1">
        <f>SUMIFS(Retirements_2!I$13:I$18,Retirements_2!$A$13:$A$18,$B$125)</f>
        <v>5059.9999999900001</v>
      </c>
      <c r="P137" s="1">
        <f>SUMIFS(Retirements_2!J$13:J$18,Retirements_2!$A$13:$A$18,$B$125)</f>
        <v>6110</v>
      </c>
      <c r="Q137" s="1">
        <f>SUMIFS(Retirements_2!K$13:K$18,Retirements_2!$A$13:$A$18,$B$125)</f>
        <v>6110</v>
      </c>
      <c r="R137" s="1">
        <f>SUMIFS(Retirements_2!L$13:L$18,Retirements_2!$A$13:$A$18,$B$125)</f>
        <v>7580</v>
      </c>
      <c r="S137" s="1">
        <f>SUMIFS(Retirements_2!M$13:M$18,Retirements_2!$A$13:$A$18,$B$125)</f>
        <v>8960</v>
      </c>
      <c r="T137" s="1">
        <f>SUMIFS(Retirements_2!N$13:N$18,Retirements_2!$A$13:$A$18,$B$125)</f>
        <v>10420</v>
      </c>
      <c r="U137" s="1">
        <f>SUMIFS(Retirements_2!O$13:O$18,Retirements_2!$A$13:$A$18,$B$125)</f>
        <v>10420</v>
      </c>
      <c r="V137" s="1">
        <f>SUMIFS(Retirements_2!P$13:P$18,Retirements_2!$A$13:$A$18,$B$125)</f>
        <v>10700</v>
      </c>
      <c r="W137" s="1">
        <f>SUMIFS(Retirements_2!Q$13:Q$18,Retirements_2!$A$13:$A$18,$B$125)</f>
        <v>14840</v>
      </c>
      <c r="X137" s="1">
        <f>SUMIFS(Retirements_2!R$13:R$18,Retirements_2!$A$13:$A$18,$B$125)</f>
        <v>15540</v>
      </c>
      <c r="Y137" s="1">
        <f>SUMIFS(Retirements_2!S$13:S$18,Retirements_2!$A$13:$A$18,$B$125)</f>
        <v>16690</v>
      </c>
      <c r="Z137" s="1">
        <f>SUMIFS(Retirements_2!T$13:T$18,Retirements_2!$A$13:$A$18,$B$125)</f>
        <v>16690</v>
      </c>
      <c r="AA137" s="1">
        <f>SUMIFS(Retirements_2!U$13:U$18,Retirements_2!$A$13:$A$18,$B$125)</f>
        <v>16690</v>
      </c>
      <c r="AB137" s="1">
        <f>SUMIFS(Retirements_2!V$13:V$18,Retirements_2!$A$13:$A$18,$B$125)</f>
        <v>16690</v>
      </c>
      <c r="AC137" s="1">
        <f>SUMIFS(Retirements_2!W$13:W$18,Retirements_2!$A$13:$A$18,$B$125)</f>
        <v>16690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4460</v>
      </c>
      <c r="N138" s="1">
        <f>SUMIFS(DispatchableCapacity_2!H:H,DispatchableCapacity_2!$A:$A,$B$125,DispatchableCapacity_2!$B:$B,$H138)</f>
        <v>5529.9999999900001</v>
      </c>
      <c r="O138" s="1">
        <f>SUMIFS(DispatchableCapacity_2!I:I,DispatchableCapacity_2!$A:$A,$B$125,DispatchableCapacity_2!$B:$B,$H138)</f>
        <v>5529.9999999900001</v>
      </c>
      <c r="P138" s="1">
        <f>SUMIFS(DispatchableCapacity_2!J:J,DispatchableCapacity_2!$A:$A,$B$125,DispatchableCapacity_2!$B:$B,$H138)</f>
        <v>6965</v>
      </c>
      <c r="Q138" s="1">
        <f>SUMIFS(DispatchableCapacity_2!K:K,DispatchableCapacity_2!$A:$A,$B$125,DispatchableCapacity_2!$B:$B,$H138)</f>
        <v>6965</v>
      </c>
      <c r="R138" s="1">
        <f>SUMIFS(DispatchableCapacity_2!L:L,DispatchableCapacity_2!$A:$A,$B$125,DispatchableCapacity_2!$B:$B,$H138)</f>
        <v>8847.5000000000018</v>
      </c>
      <c r="S138" s="1">
        <f>SUMIFS(DispatchableCapacity_2!M:M,DispatchableCapacity_2!$A:$A,$B$125,DispatchableCapacity_2!$B:$B,$H138)</f>
        <v>10227.500000000002</v>
      </c>
      <c r="T138" s="1">
        <f>SUMIFS(DispatchableCapacity_2!N:N,DispatchableCapacity_2!$A:$A,$B$125,DispatchableCapacity_2!$B:$B,$H138)</f>
        <v>11921.839999960002</v>
      </c>
      <c r="U138" s="1">
        <f>SUMIFS(DispatchableCapacity_2!O:O,DispatchableCapacity_2!$A:$A,$B$125,DispatchableCapacity_2!$B:$B,$H138)</f>
        <v>12438.839999970003</v>
      </c>
      <c r="V138" s="1">
        <f>SUMIFS(DispatchableCapacity_2!P:P,DispatchableCapacity_2!$A:$A,$B$125,DispatchableCapacity_2!$B:$B,$H138)</f>
        <v>12880.839999970003</v>
      </c>
      <c r="W138" s="1">
        <f>SUMIFS(DispatchableCapacity_2!Q:Q,DispatchableCapacity_2!$A:$A,$B$125,DispatchableCapacity_2!$B:$B,$H138)</f>
        <v>17950.839999970001</v>
      </c>
      <c r="X138" s="1">
        <f>SUMIFS(DispatchableCapacity_2!R:R,DispatchableCapacity_2!$A:$A,$B$125,DispatchableCapacity_2!$B:$B,$H138)</f>
        <v>18650.839999970001</v>
      </c>
      <c r="Y138" s="1">
        <f>SUMIFS(DispatchableCapacity_2!S:S,DispatchableCapacity_2!$A:$A,$B$125,DispatchableCapacity_2!$B:$B,$H138)</f>
        <v>20416.239999959998</v>
      </c>
      <c r="Z138" s="1">
        <f>SUMIFS(DispatchableCapacity_2!T:T,DispatchableCapacity_2!$A:$A,$B$125,DispatchableCapacity_2!$B:$B,$H138)</f>
        <v>20416.239999959998</v>
      </c>
      <c r="AA138" s="1">
        <f>SUMIFS(DispatchableCapacity_2!U:U,DispatchableCapacity_2!$A:$A,$B$125,DispatchableCapacity_2!$B:$B,$H138)</f>
        <v>21499.63999996</v>
      </c>
      <c r="AB138" s="1">
        <f>SUMIFS(DispatchableCapacity_2!V:V,DispatchableCapacity_2!$A:$A,$B$125,DispatchableCapacity_2!$B:$B,$H138)</f>
        <v>21619.63999996</v>
      </c>
      <c r="AC138" s="1">
        <f>SUMIFS(DispatchableCapacity_2!W:W,DispatchableCapacity_2!$A:$A,$B$125,DispatchableCapacity_2!$B:$B,$H138)</f>
        <v>21619.63999996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Fast Change (DP1)</v>
      </c>
      <c r="I149" s="21">
        <f>SUM(J149:AD149)</f>
        <v>1818.8906210148289</v>
      </c>
      <c r="J149" s="21">
        <f>Emissions_2!C4</f>
        <v>126.45192968843864</v>
      </c>
      <c r="K149" s="21">
        <f>Emissions_2!D4</f>
        <v>124.65157807552153</v>
      </c>
      <c r="L149" s="21">
        <f>Emissions_2!E4</f>
        <v>123.20451456616352</v>
      </c>
      <c r="M149" s="21">
        <f>Emissions_2!F4</f>
        <v>118.91287237185379</v>
      </c>
      <c r="N149" s="21">
        <f>Emissions_2!G4</f>
        <v>117.60776117944812</v>
      </c>
      <c r="O149" s="21">
        <f>Emissions_2!H4</f>
        <v>110.35286290948305</v>
      </c>
      <c r="P149" s="21">
        <f>Emissions_2!I4</f>
        <v>111.97283238920133</v>
      </c>
      <c r="Q149" s="21">
        <f>Emissions_2!J4</f>
        <v>104.50560136125007</v>
      </c>
      <c r="R149" s="21">
        <f>Emissions_2!K4</f>
        <v>105.17132459427272</v>
      </c>
      <c r="S149" s="21">
        <f>Emissions_2!L4</f>
        <v>98.98260976245821</v>
      </c>
      <c r="T149" s="21">
        <f>Emissions_2!M4</f>
        <v>89.596747619177279</v>
      </c>
      <c r="U149" s="21">
        <f>Emissions_2!N4</f>
        <v>84.3657460948221</v>
      </c>
      <c r="V149" s="21">
        <f>Emissions_2!O4</f>
        <v>84.775695186813451</v>
      </c>
      <c r="W149" s="21">
        <f>Emissions_2!P4</f>
        <v>80.825192249073709</v>
      </c>
      <c r="X149" s="21">
        <f>Emissions_2!Q4</f>
        <v>57.019947580211252</v>
      </c>
      <c r="Y149" s="21">
        <f>Emissions_2!R4</f>
        <v>51.586819178891197</v>
      </c>
      <c r="Z149" s="21">
        <f>Emissions_2!S4</f>
        <v>46.62252978960904</v>
      </c>
      <c r="AA149" s="21">
        <f>Emissions_2!T4</f>
        <v>45.534856267430001</v>
      </c>
      <c r="AB149" s="21">
        <f>Emissions_2!U4</f>
        <v>46.251788568336714</v>
      </c>
      <c r="AC149" s="21">
        <f>Emissions_2!V4</f>
        <v>46.113571688209994</v>
      </c>
      <c r="AD149" s="21">
        <f>Emissions_2!W4</f>
        <v>44.38383989416311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-3990</v>
      </c>
      <c r="N167" s="1">
        <f>SUMIFS(Capacity_2!I:I,Capacity_2!$A:$A,$B$164,Capacity_2!$B:$B,$H167)-SUMIFS(Capacity_2!$C:$C,Capacity_2!$A:$A,$B$164,Capacity_2!$B:$B,$H167)</f>
        <v>-4710</v>
      </c>
      <c r="O167" s="1">
        <f>SUMIFS(Capacity_2!J:J,Capacity_2!$A:$A,$B$164,Capacity_2!$B:$B,$H167)-SUMIFS(Capacity_2!$C:$C,Capacity_2!$A:$A,$B$164,Capacity_2!$B:$B,$H167)</f>
        <v>-4710</v>
      </c>
      <c r="P167" s="1">
        <f>SUMIFS(Capacity_2!K:K,Capacity_2!$A:$A,$B$164,Capacity_2!$B:$B,$H167)-SUMIFS(Capacity_2!$C:$C,Capacity_2!$A:$A,$B$164,Capacity_2!$B:$B,$H167)</f>
        <v>-5410</v>
      </c>
      <c r="Q167" s="1">
        <f>SUMIFS(Capacity_2!L:L,Capacity_2!$A:$A,$B$164,Capacity_2!$B:$B,$H167)-SUMIFS(Capacity_2!$C:$C,Capacity_2!$A:$A,$B$164,Capacity_2!$B:$B,$H167)</f>
        <v>-5410</v>
      </c>
      <c r="R167" s="1">
        <f>SUMIFS(Capacity_2!M:M,Capacity_2!$A:$A,$B$164,Capacity_2!$B:$B,$H167)-SUMIFS(Capacity_2!$C:$C,Capacity_2!$A:$A,$B$164,Capacity_2!$B:$B,$H167)</f>
        <v>-6130</v>
      </c>
      <c r="S167" s="1">
        <f>SUMIFS(Capacity_2!N:N,Capacity_2!$A:$A,$B$164,Capacity_2!$B:$B,$H167)-SUMIFS(Capacity_2!$C:$C,Capacity_2!$A:$A,$B$164,Capacity_2!$B:$B,$H167)</f>
        <v>-7510</v>
      </c>
      <c r="T167" s="1">
        <f>SUMIFS(Capacity_2!O:O,Capacity_2!$A:$A,$B$164,Capacity_2!$B:$B,$H167)-SUMIFS(Capacity_2!$C:$C,Capacity_2!$A:$A,$B$164,Capacity_2!$B:$B,$H167)</f>
        <v>-8970</v>
      </c>
      <c r="U167" s="1">
        <f>SUMIFS(Capacity_2!P:P,Capacity_2!$A:$A,$B$164,Capacity_2!$B:$B,$H167)-SUMIFS(Capacity_2!$C:$C,Capacity_2!$A:$A,$B$164,Capacity_2!$B:$B,$H167)</f>
        <v>-8970</v>
      </c>
      <c r="V167" s="1">
        <f>SUMIFS(Capacity_2!Q:Q,Capacity_2!$A:$A,$B$164,Capacity_2!$B:$B,$H167)-SUMIFS(Capacity_2!$C:$C,Capacity_2!$A:$A,$B$164,Capacity_2!$B:$B,$H167)</f>
        <v>-9250</v>
      </c>
      <c r="W167" s="1">
        <f>SUMIFS(Capacity_2!R:R,Capacity_2!$A:$A,$B$164,Capacity_2!$B:$B,$H167)-SUMIFS(Capacity_2!$C:$C,Capacity_2!$A:$A,$B$164,Capacity_2!$B:$B,$H167)</f>
        <v>-13390</v>
      </c>
      <c r="X167" s="1">
        <f>SUMIFS(Capacity_2!S:S,Capacity_2!$A:$A,$B$164,Capacity_2!$B:$B,$H167)-SUMIFS(Capacity_2!$C:$C,Capacity_2!$A:$A,$B$164,Capacity_2!$B:$B,$H167)</f>
        <v>-14090</v>
      </c>
      <c r="Y167" s="1">
        <f>SUMIFS(Capacity_2!T:T,Capacity_2!$A:$A,$B$164,Capacity_2!$B:$B,$H167)-SUMIFS(Capacity_2!$C:$C,Capacity_2!$A:$A,$B$164,Capacity_2!$B:$B,$H167)</f>
        <v>-15240</v>
      </c>
      <c r="Z167" s="1">
        <f>SUMIFS(Capacity_2!U:U,Capacity_2!$A:$A,$B$164,Capacity_2!$B:$B,$H167)-SUMIFS(Capacity_2!$C:$C,Capacity_2!$A:$A,$B$164,Capacity_2!$B:$B,$H167)</f>
        <v>-15240</v>
      </c>
      <c r="AA167" s="1">
        <f>SUMIFS(Capacity_2!V:V,Capacity_2!$A:$A,$B$164,Capacity_2!$B:$B,$H167)-SUMIFS(Capacity_2!$C:$C,Capacity_2!$A:$A,$B$164,Capacity_2!$B:$B,$H167)</f>
        <v>-15240</v>
      </c>
      <c r="AB167" s="1">
        <f>SUMIFS(Capacity_2!W:W,Capacity_2!$A:$A,$B$164,Capacity_2!$B:$B,$H167)-SUMIFS(Capacity_2!$C:$C,Capacity_2!$A:$A,$B$164,Capacity_2!$B:$B,$H167)</f>
        <v>-15240</v>
      </c>
      <c r="AC167" s="1">
        <f>SUMIFS(Capacity_2!X:X,Capacity_2!$A:$A,$B$164,Capacity_2!$B:$B,$H167)-SUMIFS(Capacity_2!$C:$C,Capacity_2!$A:$A,$B$164,Capacity_2!$B:$B,$H167)</f>
        <v>-15240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-349.99999999000011</v>
      </c>
      <c r="O168" s="1">
        <f>SUMIFS(Capacity_2!J:J,Capacity_2!$A:$A,$B$164,Capacity_2!$B:$B,$H168)-SUMIFS(Capacity_2!$C:$C,Capacity_2!$A:$A,$B$164,Capacity_2!$B:$B,$H168)</f>
        <v>-349.99999999000011</v>
      </c>
      <c r="P168" s="1">
        <f>SUMIFS(Capacity_2!K:K,Capacity_2!$A:$A,$B$164,Capacity_2!$B:$B,$H168)-SUMIFS(Capacity_2!$C:$C,Capacity_2!$A:$A,$B$164,Capacity_2!$B:$B,$H168)</f>
        <v>-700</v>
      </c>
      <c r="Q168" s="1">
        <f>SUMIFS(Capacity_2!L:L,Capacity_2!$A:$A,$B$164,Capacity_2!$B:$B,$H168)-SUMIFS(Capacity_2!$C:$C,Capacity_2!$A:$A,$B$164,Capacity_2!$B:$B,$H168)</f>
        <v>-700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42.883553178436614</v>
      </c>
      <c r="J172" s="1">
        <f>SUMIFS(Capacity_2!E:E,Capacity_2!$A:$A,$B$164,Capacity_2!$B:$B,$H172)-SUMIFS(Capacity_2!$C:$C,Capacity_2!$A:$A,$B$164,Capacity_2!$B:$B,$H172)</f>
        <v>89.085997672636495</v>
      </c>
      <c r="K172" s="1">
        <f>SUMIFS(Capacity_2!F:F,Capacity_2!$A:$A,$B$164,Capacity_2!$B:$B,$H172)-SUMIFS(Capacity_2!$C:$C,Capacity_2!$A:$A,$B$164,Capacity_2!$B:$B,$H172)</f>
        <v>117.91367363463678</v>
      </c>
      <c r="L172" s="1">
        <f>SUMIFS(Capacity_2!G:G,Capacity_2!$A:$A,$B$164,Capacity_2!$B:$B,$H172)-SUMIFS(Capacity_2!$C:$C,Capacity_2!$A:$A,$B$164,Capacity_2!$B:$B,$H172)</f>
        <v>2189.6204344565367</v>
      </c>
      <c r="M172" s="1">
        <f>SUMIFS(Capacity_2!H:H,Capacity_2!$A:$A,$B$164,Capacity_2!$B:$B,$H172)-SUMIFS(Capacity_2!$C:$C,Capacity_2!$A:$A,$B$164,Capacity_2!$B:$B,$H172)</f>
        <v>2304.2296341797364</v>
      </c>
      <c r="N172" s="1">
        <f>SUMIFS(Capacity_2!I:I,Capacity_2!$A:$A,$B$164,Capacity_2!$B:$B,$H172)-SUMIFS(Capacity_2!$C:$C,Capacity_2!$A:$A,$B$164,Capacity_2!$B:$B,$H172)</f>
        <v>2513.5019210261362</v>
      </c>
      <c r="O172" s="1">
        <f>SUMIFS(Capacity_2!J:J,Capacity_2!$A:$A,$B$164,Capacity_2!$B:$B,$H172)-SUMIFS(Capacity_2!$C:$C,Capacity_2!$A:$A,$B$164,Capacity_2!$B:$B,$H172)</f>
        <v>2794.7906197730367</v>
      </c>
      <c r="P172" s="1">
        <f>SUMIFS(Capacity_2!K:K,Capacity_2!$A:$A,$B$164,Capacity_2!$B:$B,$H172)-SUMIFS(Capacity_2!$C:$C,Capacity_2!$A:$A,$B$164,Capacity_2!$B:$B,$H172)</f>
        <v>3157.5489120654361</v>
      </c>
      <c r="Q172" s="1">
        <f>SUMIFS(Capacity_2!L:L,Capacity_2!$A:$A,$B$164,Capacity_2!$B:$B,$H172)-SUMIFS(Capacity_2!$C:$C,Capacity_2!$A:$A,$B$164,Capacity_2!$B:$B,$H172)</f>
        <v>3617.2585938050365</v>
      </c>
      <c r="R172" s="1">
        <f>SUMIFS(Capacity_2!M:M,Capacity_2!$A:$A,$B$164,Capacity_2!$B:$B,$H172)-SUMIFS(Capacity_2!$C:$C,Capacity_2!$A:$A,$B$164,Capacity_2!$B:$B,$H172)</f>
        <v>3993.9268413307359</v>
      </c>
      <c r="S172" s="1">
        <f>SUMIFS(Capacity_2!N:N,Capacity_2!$A:$A,$B$164,Capacity_2!$B:$B,$H172)-SUMIFS(Capacity_2!$C:$C,Capacity_2!$A:$A,$B$164,Capacity_2!$B:$B,$H172)</f>
        <v>6582.9403967303369</v>
      </c>
      <c r="T172" s="1">
        <f>SUMIFS(Capacity_2!O:O,Capacity_2!$A:$A,$B$164,Capacity_2!$B:$B,$H172)-SUMIFS(Capacity_2!$C:$C,Capacity_2!$A:$A,$B$164,Capacity_2!$B:$B,$H172)</f>
        <v>6842.465954322437</v>
      </c>
      <c r="U172" s="1">
        <f>SUMIFS(Capacity_2!P:P,Capacity_2!$A:$A,$B$164,Capacity_2!$B:$B,$H172)-SUMIFS(Capacity_2!$C:$C,Capacity_2!$A:$A,$B$164,Capacity_2!$B:$B,$H172)</f>
        <v>7252.870522079038</v>
      </c>
      <c r="V172" s="1">
        <f>SUMIFS(Capacity_2!Q:Q,Capacity_2!$A:$A,$B$164,Capacity_2!$B:$B,$H172)-SUMIFS(Capacity_2!$C:$C,Capacity_2!$A:$A,$B$164,Capacity_2!$B:$B,$H172)</f>
        <v>7923.8355360240366</v>
      </c>
      <c r="W172" s="1">
        <f>SUMIFS(Capacity_2!R:R,Capacity_2!$A:$A,$B$164,Capacity_2!$B:$B,$H172)-SUMIFS(Capacity_2!$C:$C,Capacity_2!$A:$A,$B$164,Capacity_2!$B:$B,$H172)</f>
        <v>9460.9989450840367</v>
      </c>
      <c r="X172" s="1">
        <f>SUMIFS(Capacity_2!S:S,Capacity_2!$A:$A,$B$164,Capacity_2!$B:$B,$H172)-SUMIFS(Capacity_2!$C:$C,Capacity_2!$A:$A,$B$164,Capacity_2!$B:$B,$H172)</f>
        <v>9924.9177833430385</v>
      </c>
      <c r="Y172" s="1">
        <f>SUMIFS(Capacity_2!T:T,Capacity_2!$A:$A,$B$164,Capacity_2!$B:$B,$H172)-SUMIFS(Capacity_2!$C:$C,Capacity_2!$A:$A,$B$164,Capacity_2!$B:$B,$H172)</f>
        <v>11773.615122585938</v>
      </c>
      <c r="Z172" s="1">
        <f>SUMIFS(Capacity_2!U:U,Capacity_2!$A:$A,$B$164,Capacity_2!$B:$B,$H172)-SUMIFS(Capacity_2!$C:$C,Capacity_2!$A:$A,$B$164,Capacity_2!$B:$B,$H172)</f>
        <v>12349.247252165238</v>
      </c>
      <c r="AA172" s="1">
        <f>SUMIFS(Capacity_2!V:V,Capacity_2!$A:$A,$B$164,Capacity_2!$B:$B,$H172)-SUMIFS(Capacity_2!$C:$C,Capacity_2!$A:$A,$B$164,Capacity_2!$B:$B,$H172)</f>
        <v>12651.184372520838</v>
      </c>
      <c r="AB172" s="1">
        <f>SUMIFS(Capacity_2!W:W,Capacity_2!$A:$A,$B$164,Capacity_2!$B:$B,$H172)-SUMIFS(Capacity_2!$C:$C,Capacity_2!$A:$A,$B$164,Capacity_2!$B:$B,$H172)</f>
        <v>13823.650169104738</v>
      </c>
      <c r="AC172" s="1">
        <f>SUMIFS(Capacity_2!X:X,Capacity_2!$A:$A,$B$164,Capacity_2!$B:$B,$H172)-SUMIFS(Capacity_2!$C:$C,Capacity_2!$A:$A,$B$164,Capacity_2!$B:$B,$H172)</f>
        <v>14738.859704854236</v>
      </c>
    </row>
    <row r="173" spans="1:30">
      <c r="H173" s="76" t="s">
        <v>119</v>
      </c>
      <c r="I173" s="1">
        <f>SUMIFS(Capacity_2!D:D,Capacity_2!$A:$A,$B$164,Capacity_2!$B:$B,$H173)-SUMIFS(Capacity_2!$C:$C,Capacity_2!$A:$A,$B$164,Capacity_2!$B:$B,$H173)</f>
        <v>64.325329767982339</v>
      </c>
      <c r="J173" s="1">
        <f>SUMIFS(Capacity_2!E:E,Capacity_2!$A:$A,$B$164,Capacity_2!$B:$B,$H173)-SUMIFS(Capacity_2!$C:$C,Capacity_2!$A:$A,$B$164,Capacity_2!$B:$B,$H173)</f>
        <v>172.63780924777268</v>
      </c>
      <c r="K173" s="1">
        <f>SUMIFS(Capacity_2!F:F,Capacity_2!$A:$A,$B$164,Capacity_2!$B:$B,$H173)-SUMIFS(Capacity_2!$C:$C,Capacity_2!$A:$A,$B$164,Capacity_2!$B:$B,$H173)</f>
        <v>315.71020443524526</v>
      </c>
      <c r="L173" s="1">
        <f>SUMIFS(Capacity_2!G:G,Capacity_2!$A:$A,$B$164,Capacity_2!$B:$B,$H173)-SUMIFS(Capacity_2!$C:$C,Capacity_2!$A:$A,$B$164,Capacity_2!$B:$B,$H173)</f>
        <v>515.52487320264925</v>
      </c>
      <c r="M173" s="1">
        <f>SUMIFS(Capacity_2!H:H,Capacity_2!$A:$A,$B$164,Capacity_2!$B:$B,$H173)-SUMIFS(Capacity_2!$C:$C,Capacity_2!$A:$A,$B$164,Capacity_2!$B:$B,$H173)</f>
        <v>676.78411298407332</v>
      </c>
      <c r="N173" s="1">
        <f>SUMIFS(Capacity_2!I:I,Capacity_2!$A:$A,$B$164,Capacity_2!$B:$B,$H173)-SUMIFS(Capacity_2!$C:$C,Capacity_2!$A:$A,$B$164,Capacity_2!$B:$B,$H173)</f>
        <v>792.46880398308883</v>
      </c>
      <c r="O173" s="1">
        <f>SUMIFS(Capacity_2!J:J,Capacity_2!$A:$A,$B$164,Capacity_2!$B:$B,$H173)-SUMIFS(Capacity_2!$C:$C,Capacity_2!$A:$A,$B$164,Capacity_2!$B:$B,$H173)</f>
        <v>912.97634968352929</v>
      </c>
      <c r="P173" s="1">
        <f>SUMIFS(Capacity_2!K:K,Capacity_2!$A:$A,$B$164,Capacity_2!$B:$B,$H173)-SUMIFS(Capacity_2!$C:$C,Capacity_2!$A:$A,$B$164,Capacity_2!$B:$B,$H173)</f>
        <v>1032.8548107270321</v>
      </c>
      <c r="Q173" s="1">
        <f>SUMIFS(Capacity_2!L:L,Capacity_2!$A:$A,$B$164,Capacity_2!$B:$B,$H173)-SUMIFS(Capacity_2!$C:$C,Capacity_2!$A:$A,$B$164,Capacity_2!$B:$B,$H173)</f>
        <v>1158.0360452291002</v>
      </c>
      <c r="R173" s="1">
        <f>SUMIFS(Capacity_2!M:M,Capacity_2!$A:$A,$B$164,Capacity_2!$B:$B,$H173)-SUMIFS(Capacity_2!$C:$C,Capacity_2!$A:$A,$B$164,Capacity_2!$B:$B,$H173)</f>
        <v>1154.3227677296454</v>
      </c>
      <c r="S173" s="1">
        <f>SUMIFS(Capacity_2!N:N,Capacity_2!$A:$A,$B$164,Capacity_2!$B:$B,$H173)-SUMIFS(Capacity_2!$C:$C,Capacity_2!$A:$A,$B$164,Capacity_2!$B:$B,$H173)</f>
        <v>1138.1712385693522</v>
      </c>
      <c r="T173" s="1">
        <f>SUMIFS(Capacity_2!O:O,Capacity_2!$A:$A,$B$164,Capacity_2!$B:$B,$H173)-SUMIFS(Capacity_2!$C:$C,Capacity_2!$A:$A,$B$164,Capacity_2!$B:$B,$H173)</f>
        <v>1073.7446618502145</v>
      </c>
      <c r="U173" s="1">
        <f>SUMIFS(Capacity_2!P:P,Capacity_2!$A:$A,$B$164,Capacity_2!$B:$B,$H173)-SUMIFS(Capacity_2!$C:$C,Capacity_2!$A:$A,$B$164,Capacity_2!$B:$B,$H173)</f>
        <v>1022.7799542452966</v>
      </c>
      <c r="V173" s="1">
        <f>SUMIFS(Capacity_2!Q:Q,Capacity_2!$A:$A,$B$164,Capacity_2!$B:$B,$H173)-SUMIFS(Capacity_2!$C:$C,Capacity_2!$A:$A,$B$164,Capacity_2!$B:$B,$H173)</f>
        <v>1010.5845402088677</v>
      </c>
      <c r="W173" s="1">
        <f>SUMIFS(Capacity_2!R:R,Capacity_2!$A:$A,$B$164,Capacity_2!$B:$B,$H173)-SUMIFS(Capacity_2!$C:$C,Capacity_2!$A:$A,$B$164,Capacity_2!$B:$B,$H173)</f>
        <v>1048.1321966921905</v>
      </c>
      <c r="X173" s="1">
        <f>SUMIFS(Capacity_2!S:S,Capacity_2!$A:$A,$B$164,Capacity_2!$B:$B,$H173)-SUMIFS(Capacity_2!$C:$C,Capacity_2!$A:$A,$B$164,Capacity_2!$B:$B,$H173)</f>
        <v>1088.3952330020325</v>
      </c>
      <c r="Y173" s="1">
        <f>SUMIFS(Capacity_2!T:T,Capacity_2!$A:$A,$B$164,Capacity_2!$B:$B,$H173)-SUMIFS(Capacity_2!$C:$C,Capacity_2!$A:$A,$B$164,Capacity_2!$B:$B,$H173)</f>
        <v>1131.4003973268345</v>
      </c>
      <c r="Z173" s="1">
        <f>SUMIFS(Capacity_2!U:U,Capacity_2!$A:$A,$B$164,Capacity_2!$B:$B,$H173)-SUMIFS(Capacity_2!$C:$C,Capacity_2!$A:$A,$B$164,Capacity_2!$B:$B,$H173)</f>
        <v>1202.1192068272971</v>
      </c>
      <c r="AA173" s="1">
        <f>SUMIFS(Capacity_2!V:V,Capacity_2!$A:$A,$B$164,Capacity_2!$B:$B,$H173)-SUMIFS(Capacity_2!$C:$C,Capacity_2!$A:$A,$B$164,Capacity_2!$B:$B,$H173)</f>
        <v>1281.2125121647682</v>
      </c>
      <c r="AB173" s="1">
        <f>SUMIFS(Capacity_2!W:W,Capacity_2!$A:$A,$B$164,Capacity_2!$B:$B,$H173)-SUMIFS(Capacity_2!$C:$C,Capacity_2!$A:$A,$B$164,Capacity_2!$B:$B,$H173)</f>
        <v>1307.1920472929678</v>
      </c>
      <c r="AC173" s="1">
        <f>SUMIFS(Capacity_2!X:X,Capacity_2!$A:$A,$B$164,Capacity_2!$B:$B,$H173)-SUMIFS(Capacity_2!$C:$C,Capacity_2!$A:$A,$B$164,Capacity_2!$B:$B,$H173)</f>
        <v>1331.3104807303503</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1087.2000000000007</v>
      </c>
      <c r="N174" s="1">
        <f>SUMIFS(Capacity_2!I:I,Capacity_2!$A:$A,$B$164,Capacity_2!$B:$B,$H174)-SUMIFS(Capacity_2!$C:$C,Capacity_2!$A:$A,$B$164,Capacity_2!$B:$B,$H174)</f>
        <v>1728.6692693100013</v>
      </c>
      <c r="O174" s="1">
        <f>SUMIFS(Capacity_2!J:J,Capacity_2!$A:$A,$B$164,Capacity_2!$B:$B,$H174)-SUMIFS(Capacity_2!$C:$C,Capacity_2!$A:$A,$B$164,Capacity_2!$B:$B,$H174)</f>
        <v>2688</v>
      </c>
      <c r="P174" s="1">
        <f>SUMIFS(Capacity_2!K:K,Capacity_2!$A:$A,$B$164,Capacity_2!$B:$B,$H174)-SUMIFS(Capacity_2!$C:$C,Capacity_2!$A:$A,$B$164,Capacity_2!$B:$B,$H174)</f>
        <v>2948</v>
      </c>
      <c r="Q174" s="1">
        <f>SUMIFS(Capacity_2!L:L,Capacity_2!$A:$A,$B$164,Capacity_2!$B:$B,$H174)-SUMIFS(Capacity_2!$C:$C,Capacity_2!$A:$A,$B$164,Capacity_2!$B:$B,$H174)</f>
        <v>3117.25</v>
      </c>
      <c r="R174" s="1">
        <f>SUMIFS(Capacity_2!M:M,Capacity_2!$A:$A,$B$164,Capacity_2!$B:$B,$H174)-SUMIFS(Capacity_2!$C:$C,Capacity_2!$A:$A,$B$164,Capacity_2!$B:$B,$H174)</f>
        <v>5040.9923206100011</v>
      </c>
      <c r="S174" s="1">
        <f>SUMIFS(Capacity_2!N:N,Capacity_2!$A:$A,$B$164,Capacity_2!$B:$B,$H174)-SUMIFS(Capacity_2!$C:$C,Capacity_2!$A:$A,$B$164,Capacity_2!$B:$B,$H174)</f>
        <v>6284.4788554000006</v>
      </c>
      <c r="T174" s="1">
        <f>SUMIFS(Capacity_2!O:O,Capacity_2!$A:$A,$B$164,Capacity_2!$B:$B,$H174)-SUMIFS(Capacity_2!$C:$C,Capacity_2!$A:$A,$B$164,Capacity_2!$B:$B,$H174)</f>
        <v>8736.8792762000012</v>
      </c>
      <c r="U174" s="1">
        <f>SUMIFS(Capacity_2!P:P,Capacity_2!$A:$A,$B$164,Capacity_2!$B:$B,$H174)-SUMIFS(Capacity_2!$C:$C,Capacity_2!$A:$A,$B$164,Capacity_2!$B:$B,$H174)</f>
        <v>8887.801381360001</v>
      </c>
      <c r="V174" s="1">
        <f>SUMIFS(Capacity_2!Q:Q,Capacity_2!$A:$A,$B$164,Capacity_2!$B:$B,$H174)-SUMIFS(Capacity_2!$C:$C,Capacity_2!$A:$A,$B$164,Capacity_2!$B:$B,$H174)</f>
        <v>9417.9268954200015</v>
      </c>
      <c r="W174" s="1">
        <f>SUMIFS(Capacity_2!R:R,Capacity_2!$A:$A,$B$164,Capacity_2!$B:$B,$H174)-SUMIFS(Capacity_2!$C:$C,Capacity_2!$A:$A,$B$164,Capacity_2!$B:$B,$H174)</f>
        <v>14164.642525330004</v>
      </c>
      <c r="X174" s="1">
        <f>SUMIFS(Capacity_2!S:S,Capacity_2!$A:$A,$B$164,Capacity_2!$B:$B,$H174)-SUMIFS(Capacity_2!$C:$C,Capacity_2!$A:$A,$B$164,Capacity_2!$B:$B,$H174)</f>
        <v>15724.768637360001</v>
      </c>
      <c r="Y174" s="1">
        <f>SUMIFS(Capacity_2!T:T,Capacity_2!$A:$A,$B$164,Capacity_2!$B:$B,$H174)-SUMIFS(Capacity_2!$C:$C,Capacity_2!$A:$A,$B$164,Capacity_2!$B:$B,$H174)</f>
        <v>19430.883570330003</v>
      </c>
      <c r="Z174" s="1">
        <f>SUMIFS(Capacity_2!U:U,Capacity_2!$A:$A,$B$164,Capacity_2!$B:$B,$H174)-SUMIFS(Capacity_2!$C:$C,Capacity_2!$A:$A,$B$164,Capacity_2!$B:$B,$H174)</f>
        <v>18821.883570330003</v>
      </c>
      <c r="AA174" s="1">
        <f>SUMIFS(Capacity_2!V:V,Capacity_2!$A:$A,$B$164,Capacity_2!$B:$B,$H174)-SUMIFS(Capacity_2!$C:$C,Capacity_2!$A:$A,$B$164,Capacity_2!$B:$B,$H174)</f>
        <v>18553.183570330002</v>
      </c>
      <c r="AB174" s="1">
        <f>SUMIFS(Capacity_2!W:W,Capacity_2!$A:$A,$B$164,Capacity_2!$B:$B,$H174)-SUMIFS(Capacity_2!$C:$C,Capacity_2!$A:$A,$B$164,Capacity_2!$B:$B,$H174)</f>
        <v>18094.56876079</v>
      </c>
      <c r="AC174" s="1">
        <f>SUMIFS(Capacity_2!X:X,Capacity_2!$A:$A,$B$164,Capacity_2!$B:$B,$H174)-SUMIFS(Capacity_2!$C:$C,Capacity_2!$A:$A,$B$164,Capacity_2!$B:$B,$H174)</f>
        <v>18046.268760790001</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1087.3150746899992</v>
      </c>
      <c r="M175" s="1">
        <f>SUMIFS(Capacity_2!H:H,Capacity_2!$A:$A,$B$164,Capacity_2!$B:$B,$H175)-SUMIFS(Capacity_2!$C:$C,Capacity_2!$A:$A,$B$164,Capacity_2!$B:$B,$H175)</f>
        <v>1527.4572184899989</v>
      </c>
      <c r="N175" s="1">
        <f>SUMIFS(Capacity_2!I:I,Capacity_2!$A:$A,$B$164,Capacity_2!$B:$B,$H175)-SUMIFS(Capacity_2!$C:$C,Capacity_2!$A:$A,$B$164,Capacity_2!$B:$B,$H175)</f>
        <v>2594.3740623600006</v>
      </c>
      <c r="O175" s="1">
        <f>SUMIFS(Capacity_2!J:J,Capacity_2!$A:$A,$B$164,Capacity_2!$B:$B,$H175)-SUMIFS(Capacity_2!$C:$C,Capacity_2!$A:$A,$B$164,Capacity_2!$B:$B,$H175)</f>
        <v>4531.71454223</v>
      </c>
      <c r="P175" s="1">
        <f>SUMIFS(Capacity_2!K:K,Capacity_2!$A:$A,$B$164,Capacity_2!$B:$B,$H175)-SUMIFS(Capacity_2!$C:$C,Capacity_2!$A:$A,$B$164,Capacity_2!$B:$B,$H175)</f>
        <v>4631.71454223</v>
      </c>
      <c r="Q175" s="1">
        <f>SUMIFS(Capacity_2!L:L,Capacity_2!$A:$A,$B$164,Capacity_2!$B:$B,$H175)-SUMIFS(Capacity_2!$C:$C,Capacity_2!$A:$A,$B$164,Capacity_2!$B:$B,$H175)</f>
        <v>4731.71454223</v>
      </c>
      <c r="R175" s="1">
        <f>SUMIFS(Capacity_2!M:M,Capacity_2!$A:$A,$B$164,Capacity_2!$B:$B,$H175)-SUMIFS(Capacity_2!$C:$C,Capacity_2!$A:$A,$B$164,Capacity_2!$B:$B,$H175)</f>
        <v>6155.4691558100003</v>
      </c>
      <c r="S175" s="1">
        <f>SUMIFS(Capacity_2!N:N,Capacity_2!$A:$A,$B$164,Capacity_2!$B:$B,$H175)-SUMIFS(Capacity_2!$C:$C,Capacity_2!$A:$A,$B$164,Capacity_2!$B:$B,$H175)</f>
        <v>6872.6233879400006</v>
      </c>
      <c r="T175" s="1">
        <f>SUMIFS(Capacity_2!O:O,Capacity_2!$A:$A,$B$164,Capacity_2!$B:$B,$H175)-SUMIFS(Capacity_2!$C:$C,Capacity_2!$A:$A,$B$164,Capacity_2!$B:$B,$H175)</f>
        <v>7789.8016394699971</v>
      </c>
      <c r="U175" s="1">
        <f>SUMIFS(Capacity_2!P:P,Capacity_2!$A:$A,$B$164,Capacity_2!$B:$B,$H175)-SUMIFS(Capacity_2!$C:$C,Capacity_2!$A:$A,$B$164,Capacity_2!$B:$B,$H175)</f>
        <v>9095.2522066500005</v>
      </c>
      <c r="V175" s="1">
        <f>SUMIFS(Capacity_2!Q:Q,Capacity_2!$A:$A,$B$164,Capacity_2!$B:$B,$H175)-SUMIFS(Capacity_2!$C:$C,Capacity_2!$A:$A,$B$164,Capacity_2!$B:$B,$H175)</f>
        <v>9411.0465203799995</v>
      </c>
      <c r="W175" s="1">
        <f>SUMIFS(Capacity_2!R:R,Capacity_2!$A:$A,$B$164,Capacity_2!$B:$B,$H175)-SUMIFS(Capacity_2!$C:$C,Capacity_2!$A:$A,$B$164,Capacity_2!$B:$B,$H175)</f>
        <v>12578.284010849997</v>
      </c>
      <c r="X175" s="1">
        <f>SUMIFS(Capacity_2!S:S,Capacity_2!$A:$A,$B$164,Capacity_2!$B:$B,$H175)-SUMIFS(Capacity_2!$C:$C,Capacity_2!$A:$A,$B$164,Capacity_2!$B:$B,$H175)</f>
        <v>12578.284010849997</v>
      </c>
      <c r="Y175" s="1">
        <f>SUMIFS(Capacity_2!T:T,Capacity_2!$A:$A,$B$164,Capacity_2!$B:$B,$H175)-SUMIFS(Capacity_2!$C:$C,Capacity_2!$A:$A,$B$164,Capacity_2!$B:$B,$H175)</f>
        <v>14939.944984889999</v>
      </c>
      <c r="Z175" s="1">
        <f>SUMIFS(Capacity_2!U:U,Capacity_2!$A:$A,$B$164,Capacity_2!$B:$B,$H175)-SUMIFS(Capacity_2!$C:$C,Capacity_2!$A:$A,$B$164,Capacity_2!$B:$B,$H175)</f>
        <v>14789.644984889999</v>
      </c>
      <c r="AA175" s="1">
        <f>SUMIFS(Capacity_2!V:V,Capacity_2!$A:$A,$B$164,Capacity_2!$B:$B,$H175)-SUMIFS(Capacity_2!$C:$C,Capacity_2!$A:$A,$B$164,Capacity_2!$B:$B,$H175)</f>
        <v>15982.33935384</v>
      </c>
      <c r="AB175" s="1">
        <f>SUMIFS(Capacity_2!W:W,Capacity_2!$A:$A,$B$164,Capacity_2!$B:$B,$H175)-SUMIFS(Capacity_2!$C:$C,Capacity_2!$A:$A,$B$164,Capacity_2!$B:$B,$H175)</f>
        <v>18653.113230919997</v>
      </c>
      <c r="AC175" s="1">
        <f>SUMIFS(Capacity_2!X:X,Capacity_2!$A:$A,$B$164,Capacity_2!$B:$B,$H175)-SUMIFS(Capacity_2!$C:$C,Capacity_2!$A:$A,$B$164,Capacity_2!$B:$B,$H175)</f>
        <v>18653.113230919997</v>
      </c>
    </row>
    <row r="176" spans="1:30">
      <c r="H176" s="77" t="s">
        <v>122</v>
      </c>
      <c r="I176" s="1">
        <f>SUMIFS(Capacity_2!D:D,Capacity_2!$A:$A,$B$164,Capacity_2!$B:$B,$H176)-SUMIFS(Capacity_2!$C:$C,Capacity_2!$A:$A,$B$164,Capacity_2!$B:$B,$H176)</f>
        <v>1633.4411295925074</v>
      </c>
      <c r="J176" s="1">
        <f>SUMIFS(Capacity_2!E:E,Capacity_2!$A:$A,$B$164,Capacity_2!$B:$B,$H176)-SUMIFS(Capacity_2!$C:$C,Capacity_2!$A:$A,$B$164,Capacity_2!$B:$B,$H176)</f>
        <v>3053.3356258004242</v>
      </c>
      <c r="K176" s="1">
        <f>SUMIFS(Capacity_2!F:F,Capacity_2!$A:$A,$B$164,Capacity_2!$B:$B,$H176)-SUMIFS(Capacity_2!$C:$C,Capacity_2!$A:$A,$B$164,Capacity_2!$B:$B,$H176)</f>
        <v>4063.4993096385006</v>
      </c>
      <c r="L176" s="1">
        <f>SUMIFS(Capacity_2!G:G,Capacity_2!$A:$A,$B$164,Capacity_2!$B:$B,$H176)-SUMIFS(Capacity_2!$C:$C,Capacity_2!$A:$A,$B$164,Capacity_2!$B:$B,$H176)</f>
        <v>5588.6465730946256</v>
      </c>
      <c r="M176" s="1">
        <f>SUMIFS(Capacity_2!H:H,Capacity_2!$A:$A,$B$164,Capacity_2!$B:$B,$H176)-SUMIFS(Capacity_2!$C:$C,Capacity_2!$A:$A,$B$164,Capacity_2!$B:$B,$H176)</f>
        <v>5844.898496048394</v>
      </c>
      <c r="N176" s="1">
        <f>SUMIFS(Capacity_2!I:I,Capacity_2!$A:$A,$B$164,Capacity_2!$B:$B,$H176)-SUMIFS(Capacity_2!$C:$C,Capacity_2!$A:$A,$B$164,Capacity_2!$B:$B,$H176)</f>
        <v>6086.3732001114076</v>
      </c>
      <c r="O176" s="1">
        <f>SUMIFS(Capacity_2!J:J,Capacity_2!$A:$A,$B$164,Capacity_2!$B:$B,$H176)-SUMIFS(Capacity_2!$C:$C,Capacity_2!$A:$A,$B$164,Capacity_2!$B:$B,$H176)</f>
        <v>6326.05376434141</v>
      </c>
      <c r="P176" s="1">
        <f>SUMIFS(Capacity_2!K:K,Capacity_2!$A:$A,$B$164,Capacity_2!$B:$B,$H176)-SUMIFS(Capacity_2!$C:$C,Capacity_2!$A:$A,$B$164,Capacity_2!$B:$B,$H176)</f>
        <v>6685.9931825079075</v>
      </c>
      <c r="Q176" s="1">
        <f>SUMIFS(Capacity_2!L:L,Capacity_2!$A:$A,$B$164,Capacity_2!$B:$B,$H176)-SUMIFS(Capacity_2!$C:$C,Capacity_2!$A:$A,$B$164,Capacity_2!$B:$B,$H176)</f>
        <v>6953.1846947093436</v>
      </c>
      <c r="R176" s="1">
        <f>SUMIFS(Capacity_2!M:M,Capacity_2!$A:$A,$B$164,Capacity_2!$B:$B,$H176)-SUMIFS(Capacity_2!$C:$C,Capacity_2!$A:$A,$B$164,Capacity_2!$B:$B,$H176)</f>
        <v>7194.1833022471874</v>
      </c>
      <c r="S176" s="1">
        <f>SUMIFS(Capacity_2!N:N,Capacity_2!$A:$A,$B$164,Capacity_2!$B:$B,$H176)-SUMIFS(Capacity_2!$C:$C,Capacity_2!$A:$A,$B$164,Capacity_2!$B:$B,$H176)</f>
        <v>7484.0582900567133</v>
      </c>
      <c r="T176" s="1">
        <f>SUMIFS(Capacity_2!O:O,Capacity_2!$A:$A,$B$164,Capacity_2!$B:$B,$H176)-SUMIFS(Capacity_2!$C:$C,Capacity_2!$A:$A,$B$164,Capacity_2!$B:$B,$H176)</f>
        <v>8078.9443007775481</v>
      </c>
      <c r="U176" s="1">
        <f>SUMIFS(Capacity_2!P:P,Capacity_2!$A:$A,$B$164,Capacity_2!$B:$B,$H176)-SUMIFS(Capacity_2!$C:$C,Capacity_2!$A:$A,$B$164,Capacity_2!$B:$B,$H176)</f>
        <v>8820.6141552748668</v>
      </c>
      <c r="V176" s="1">
        <f>SUMIFS(Capacity_2!Q:Q,Capacity_2!$A:$A,$B$164,Capacity_2!$B:$B,$H176)-SUMIFS(Capacity_2!$C:$C,Capacity_2!$A:$A,$B$164,Capacity_2!$B:$B,$H176)</f>
        <v>9962.41370811257</v>
      </c>
      <c r="W176" s="1">
        <f>SUMIFS(Capacity_2!R:R,Capacity_2!$A:$A,$B$164,Capacity_2!$B:$B,$H176)-SUMIFS(Capacity_2!$C:$C,Capacity_2!$A:$A,$B$164,Capacity_2!$B:$B,$H176)</f>
        <v>11761.688137353889</v>
      </c>
      <c r="X176" s="1">
        <f>SUMIFS(Capacity_2!S:S,Capacity_2!$A:$A,$B$164,Capacity_2!$B:$B,$H176)-SUMIFS(Capacity_2!$C:$C,Capacity_2!$A:$A,$B$164,Capacity_2!$B:$B,$H176)</f>
        <v>12641.165490015032</v>
      </c>
      <c r="Y176" s="1">
        <f>SUMIFS(Capacity_2!T:T,Capacity_2!$A:$A,$B$164,Capacity_2!$B:$B,$H176)-SUMIFS(Capacity_2!$C:$C,Capacity_2!$A:$A,$B$164,Capacity_2!$B:$B,$H176)</f>
        <v>13450.48356647421</v>
      </c>
      <c r="Z176" s="1">
        <f>SUMIFS(Capacity_2!U:U,Capacity_2!$A:$A,$B$164,Capacity_2!$B:$B,$H176)-SUMIFS(Capacity_2!$C:$C,Capacity_2!$A:$A,$B$164,Capacity_2!$B:$B,$H176)</f>
        <v>14094.767890689371</v>
      </c>
      <c r="AA176" s="1">
        <f>SUMIFS(Capacity_2!V:V,Capacity_2!$A:$A,$B$164,Capacity_2!$B:$B,$H176)-SUMIFS(Capacity_2!$C:$C,Capacity_2!$A:$A,$B$164,Capacity_2!$B:$B,$H176)</f>
        <v>14715.138918124772</v>
      </c>
      <c r="AB176" s="1">
        <f>SUMIFS(Capacity_2!W:W,Capacity_2!$A:$A,$B$164,Capacity_2!$B:$B,$H176)-SUMIFS(Capacity_2!$C:$C,Capacity_2!$A:$A,$B$164,Capacity_2!$B:$B,$H176)</f>
        <v>15884.658897210698</v>
      </c>
      <c r="AC176" s="1">
        <f>SUMIFS(Capacity_2!X:X,Capacity_2!$A:$A,$B$164,Capacity_2!$B:$B,$H176)-SUMIFS(Capacity_2!$C:$C,Capacity_2!$A:$A,$B$164,Capacity_2!$B:$B,$H176)</f>
        <v>17066.728971995941</v>
      </c>
    </row>
    <row r="177" spans="1:30">
      <c r="H177" s="69" t="s">
        <v>123</v>
      </c>
      <c r="I177" s="1">
        <f>SUM(I167:I172,I179)</f>
        <v>82.368211221285833</v>
      </c>
      <c r="J177" s="1">
        <f t="shared" ref="J177:AC177" si="3">SUM(J167:J172,J179)</f>
        <v>-544.51529967694262</v>
      </c>
      <c r="K177" s="1">
        <f t="shared" si="3"/>
        <v>-2131.0426266428267</v>
      </c>
      <c r="L177" s="1">
        <f t="shared" si="3"/>
        <v>-18.012680759288855</v>
      </c>
      <c r="M177" s="1">
        <f t="shared" si="3"/>
        <v>-1906.0596572450613</v>
      </c>
      <c r="N177" s="1">
        <f t="shared" si="3"/>
        <v>-2725.2863821833471</v>
      </c>
      <c r="O177" s="1">
        <f t="shared" si="3"/>
        <v>-2403.9987959886871</v>
      </c>
      <c r="P177" s="1">
        <f t="shared" si="3"/>
        <v>-3430.6033052745215</v>
      </c>
      <c r="Q177" s="1">
        <f t="shared" si="3"/>
        <v>-2927.022143936616</v>
      </c>
      <c r="R177" s="1">
        <f t="shared" si="3"/>
        <v>-4359.2188829950082</v>
      </c>
      <c r="S177" s="1">
        <f t="shared" si="3"/>
        <v>-3104.1373373676856</v>
      </c>
      <c r="T177" s="1">
        <f t="shared" si="3"/>
        <v>-4496.6433028865131</v>
      </c>
      <c r="U177" s="1">
        <f t="shared" si="3"/>
        <v>-4505.6802073434737</v>
      </c>
      <c r="V177" s="1">
        <f t="shared" si="3"/>
        <v>-4183.3073945386468</v>
      </c>
      <c r="W177" s="1">
        <f t="shared" si="3"/>
        <v>-7671.5393401839938</v>
      </c>
      <c r="X177" s="1">
        <f t="shared" si="3"/>
        <v>-7467.4347914232585</v>
      </c>
      <c r="Y177" s="1">
        <f t="shared" si="3"/>
        <v>-7332.4584409657473</v>
      </c>
      <c r="Z177" s="1">
        <f t="shared" si="3"/>
        <v>-6707.6685593611983</v>
      </c>
      <c r="AA177" s="1">
        <f t="shared" si="3"/>
        <v>-7434.3372482749846</v>
      </c>
      <c r="AB177" s="1">
        <f t="shared" si="3"/>
        <v>-6328.9432323782839</v>
      </c>
      <c r="AC177" s="1">
        <f t="shared" si="3"/>
        <v>-5360.9162880816984</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-3934.7068101133918</v>
      </c>
      <c r="K185" s="1">
        <f>SUMIFS(Generation_2!E:E,Generation_2!$A:$A,$B$182,Generation_2!$B:$B,$H185)-SUMIFS(Generation_2!$C:$C,Generation_2!$A:$A,$B$182,Generation_2!$B:$B,$H185)</f>
        <v>-4428.39841832206</v>
      </c>
      <c r="L185" s="1">
        <f>SUMIFS(Generation_2!F:F,Generation_2!$A:$A,$B$182,Generation_2!$B:$B,$H185)-SUMIFS(Generation_2!$C:$C,Generation_2!$A:$A,$B$182,Generation_2!$B:$B,$H185)</f>
        <v>-9049.8213321281801</v>
      </c>
      <c r="M185" s="1">
        <f>SUMIFS(Generation_2!G:G,Generation_2!$A:$A,$B$182,Generation_2!$B:$B,$H185)-SUMIFS(Generation_2!$C:$C,Generation_2!$A:$A,$B$182,Generation_2!$B:$B,$H185)</f>
        <v>-10693.005033807407</v>
      </c>
      <c r="N185" s="1">
        <f>SUMIFS(Generation_2!H:H,Generation_2!$A:$A,$B$182,Generation_2!$B:$B,$H185)-SUMIFS(Generation_2!$C:$C,Generation_2!$A:$A,$B$182,Generation_2!$B:$B,$H185)</f>
        <v>-14370.275122683888</v>
      </c>
      <c r="O185" s="1">
        <f>SUMIFS(Generation_2!I:I,Generation_2!$A:$A,$B$182,Generation_2!$B:$B,$H185)-SUMIFS(Generation_2!$C:$C,Generation_2!$A:$A,$B$182,Generation_2!$B:$B,$H185)</f>
        <v>-12453.811141000391</v>
      </c>
      <c r="P185" s="1">
        <f>SUMIFS(Generation_2!J:J,Generation_2!$A:$A,$B$182,Generation_2!$B:$B,$H185)-SUMIFS(Generation_2!$C:$C,Generation_2!$A:$A,$B$182,Generation_2!$B:$B,$H185)</f>
        <v>-15754.85955839626</v>
      </c>
      <c r="Q185" s="1">
        <f>SUMIFS(Generation_2!K:K,Generation_2!$A:$A,$B$182,Generation_2!$B:$B,$H185)-SUMIFS(Generation_2!$C:$C,Generation_2!$A:$A,$B$182,Generation_2!$B:$B,$H185)</f>
        <v>-15779.845792877823</v>
      </c>
      <c r="R185" s="1">
        <f>SUMIFS(Generation_2!L:L,Generation_2!$A:$A,$B$182,Generation_2!$B:$B,$H185)-SUMIFS(Generation_2!$C:$C,Generation_2!$A:$A,$B$182,Generation_2!$B:$B,$H185)</f>
        <v>-16782.162783643798</v>
      </c>
      <c r="S185" s="1">
        <f>SUMIFS(Generation_2!M:M,Generation_2!$A:$A,$B$182,Generation_2!$B:$B,$H185)-SUMIFS(Generation_2!$C:$C,Generation_2!$A:$A,$B$182,Generation_2!$B:$B,$H185)</f>
        <v>-25901.961678272826</v>
      </c>
      <c r="T185" s="1">
        <f>SUMIFS(Generation_2!N:N,Generation_2!$A:$A,$B$182,Generation_2!$B:$B,$H185)-SUMIFS(Generation_2!$C:$C,Generation_2!$A:$A,$B$182,Generation_2!$B:$B,$H185)</f>
        <v>-34107.136460951471</v>
      </c>
      <c r="U185" s="1">
        <f>SUMIFS(Generation_2!O:O,Generation_2!$A:$A,$B$182,Generation_2!$B:$B,$H185)-SUMIFS(Generation_2!$C:$C,Generation_2!$A:$A,$B$182,Generation_2!$B:$B,$H185)</f>
        <v>-33686.071341011324</v>
      </c>
      <c r="V185" s="1">
        <f>SUMIFS(Generation_2!P:P,Generation_2!$A:$A,$B$182,Generation_2!$B:$B,$H185)-SUMIFS(Generation_2!$C:$C,Generation_2!$A:$A,$B$182,Generation_2!$B:$B,$H185)</f>
        <v>-37090.649221555257</v>
      </c>
      <c r="W185" s="1">
        <f>SUMIFS(Generation_2!Q:Q,Generation_2!$A:$A,$B$182,Generation_2!$B:$B,$H185)-SUMIFS(Generation_2!$C:$C,Generation_2!$A:$A,$B$182,Generation_2!$B:$B,$H185)</f>
        <v>-64267.753549300614</v>
      </c>
      <c r="X185" s="1">
        <f>SUMIFS(Generation_2!R:R,Generation_2!$A:$A,$B$182,Generation_2!$B:$B,$H185)-SUMIFS(Generation_2!$C:$C,Generation_2!$A:$A,$B$182,Generation_2!$B:$B,$H185)</f>
        <v>-68509.498447541453</v>
      </c>
      <c r="Y185" s="1">
        <f>SUMIFS(Generation_2!S:S,Generation_2!$A:$A,$B$182,Generation_2!$B:$B,$H185)-SUMIFS(Generation_2!$C:$C,Generation_2!$A:$A,$B$182,Generation_2!$B:$B,$H185)</f>
        <v>-76313.060843709798</v>
      </c>
      <c r="Z185" s="1">
        <f>SUMIFS(Generation_2!T:T,Generation_2!$A:$A,$B$182,Generation_2!$B:$B,$H185)-SUMIFS(Generation_2!$C:$C,Generation_2!$A:$A,$B$182,Generation_2!$B:$B,$H185)</f>
        <v>-75988.278625387407</v>
      </c>
      <c r="AA185" s="1">
        <f>SUMIFS(Generation_2!U:U,Generation_2!$A:$A,$B$182,Generation_2!$B:$B,$H185)-SUMIFS(Generation_2!$C:$C,Generation_2!$A:$A,$B$182,Generation_2!$B:$B,$H185)</f>
        <v>-75491.427137260907</v>
      </c>
      <c r="AB185" s="1">
        <f>SUMIFS(Generation_2!V:V,Generation_2!$A:$A,$B$182,Generation_2!$B:$B,$H185)-SUMIFS(Generation_2!$C:$C,Generation_2!$A:$A,$B$182,Generation_2!$B:$B,$H185)</f>
        <v>-76210.500992661313</v>
      </c>
      <c r="AC185" s="1">
        <f>SUMIFS(Generation_2!W:W,Generation_2!$A:$A,$B$182,Generation_2!$B:$B,$H185)-SUMIFS(Generation_2!$C:$C,Generation_2!$A:$A,$B$182,Generation_2!$B:$B,$H185)</f>
        <v>-76650.839083159139</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1557.5486678594716</v>
      </c>
      <c r="K186" s="1">
        <f>SUMIFS(Generation_2!E:E,Generation_2!$A:$A,$B$182,Generation_2!$B:$B,$H186)-SUMIFS(Generation_2!$C:$C,Generation_2!$A:$A,$B$182,Generation_2!$B:$B,$H186)</f>
        <v>1381.5052028307728</v>
      </c>
      <c r="L186" s="1">
        <f>SUMIFS(Generation_2!F:F,Generation_2!$A:$A,$B$182,Generation_2!$B:$B,$H186)-SUMIFS(Generation_2!$C:$C,Generation_2!$A:$A,$B$182,Generation_2!$B:$B,$H186)</f>
        <v>1836.8964191446321</v>
      </c>
      <c r="M186" s="1">
        <f>SUMIFS(Generation_2!G:G,Generation_2!$A:$A,$B$182,Generation_2!$B:$B,$H186)-SUMIFS(Generation_2!$C:$C,Generation_2!$A:$A,$B$182,Generation_2!$B:$B,$H186)</f>
        <v>2120.5862863122275</v>
      </c>
      <c r="N186" s="1">
        <f>SUMIFS(Generation_2!H:H,Generation_2!$A:$A,$B$182,Generation_2!$B:$B,$H186)-SUMIFS(Generation_2!$C:$C,Generation_2!$A:$A,$B$182,Generation_2!$B:$B,$H186)</f>
        <v>-938.43313928952921</v>
      </c>
      <c r="O186" s="1">
        <f>SUMIFS(Generation_2!I:I,Generation_2!$A:$A,$B$182,Generation_2!$B:$B,$H186)-SUMIFS(Generation_2!$C:$C,Generation_2!$A:$A,$B$182,Generation_2!$B:$B,$H186)</f>
        <v>-1264.6611965926022</v>
      </c>
      <c r="P186" s="1">
        <f>SUMIFS(Generation_2!J:J,Generation_2!$A:$A,$B$182,Generation_2!$B:$B,$H186)-SUMIFS(Generation_2!$C:$C,Generation_2!$A:$A,$B$182,Generation_2!$B:$B,$H186)</f>
        <v>-4613.0128317695235</v>
      </c>
      <c r="Q186" s="1">
        <f>SUMIFS(Generation_2!K:K,Generation_2!$A:$A,$B$182,Generation_2!$B:$B,$H186)-SUMIFS(Generation_2!$C:$C,Generation_2!$A:$A,$B$182,Generation_2!$B:$B,$H186)</f>
        <v>-3867.1527072578319</v>
      </c>
      <c r="R186" s="1">
        <f>SUMIFS(Generation_2!L:L,Generation_2!$A:$A,$B$182,Generation_2!$B:$B,$H186)-SUMIFS(Generation_2!$C:$C,Generation_2!$A:$A,$B$182,Generation_2!$B:$B,$H186)</f>
        <v>-8682.9070163085235</v>
      </c>
      <c r="S186" s="1">
        <f>SUMIFS(Generation_2!M:M,Generation_2!$A:$A,$B$182,Generation_2!$B:$B,$H186)-SUMIFS(Generation_2!$C:$C,Generation_2!$A:$A,$B$182,Generation_2!$B:$B,$H186)</f>
        <v>-9559.3728746336383</v>
      </c>
      <c r="T186" s="1">
        <f>SUMIFS(Generation_2!N:N,Generation_2!$A:$A,$B$182,Generation_2!$B:$B,$H186)-SUMIFS(Generation_2!$C:$C,Generation_2!$A:$A,$B$182,Generation_2!$B:$B,$H186)</f>
        <v>-8677.9708002727384</v>
      </c>
      <c r="U186" s="1">
        <f>SUMIFS(Generation_2!O:O,Generation_2!$A:$A,$B$182,Generation_2!$B:$B,$H186)-SUMIFS(Generation_2!$C:$C,Generation_2!$A:$A,$B$182,Generation_2!$B:$B,$H186)</f>
        <v>-8366.5984678419372</v>
      </c>
      <c r="V186" s="1">
        <f>SUMIFS(Generation_2!P:P,Generation_2!$A:$A,$B$182,Generation_2!$B:$B,$H186)-SUMIFS(Generation_2!$C:$C,Generation_2!$A:$A,$B$182,Generation_2!$B:$B,$H186)</f>
        <v>-8761.6160807646229</v>
      </c>
      <c r="W186" s="1">
        <f>SUMIFS(Generation_2!Q:Q,Generation_2!$A:$A,$B$182,Generation_2!$B:$B,$H186)-SUMIFS(Generation_2!$C:$C,Generation_2!$A:$A,$B$182,Generation_2!$B:$B,$H186)</f>
        <v>-8747.867907292959</v>
      </c>
      <c r="X186" s="1">
        <f>SUMIFS(Generation_2!R:R,Generation_2!$A:$A,$B$182,Generation_2!$B:$B,$H186)-SUMIFS(Generation_2!$C:$C,Generation_2!$A:$A,$B$182,Generation_2!$B:$B,$H186)</f>
        <v>-9029.9213691862278</v>
      </c>
      <c r="Y186" s="1">
        <f>SUMIFS(Generation_2!S:S,Generation_2!$A:$A,$B$182,Generation_2!$B:$B,$H186)-SUMIFS(Generation_2!$C:$C,Generation_2!$A:$A,$B$182,Generation_2!$B:$B,$H186)</f>
        <v>-9382.8801201799906</v>
      </c>
      <c r="Z186" s="1">
        <f>SUMIFS(Generation_2!T:T,Generation_2!$A:$A,$B$182,Generation_2!$B:$B,$H186)-SUMIFS(Generation_2!$C:$C,Generation_2!$A:$A,$B$182,Generation_2!$B:$B,$H186)</f>
        <v>-9017.2179508055997</v>
      </c>
      <c r="AA186" s="1">
        <f>SUMIFS(Generation_2!U:U,Generation_2!$A:$A,$B$182,Generation_2!$B:$B,$H186)-SUMIFS(Generation_2!$C:$C,Generation_2!$A:$A,$B$182,Generation_2!$B:$B,$H186)</f>
        <v>-8624.5518263863341</v>
      </c>
      <c r="AB186" s="1">
        <f>SUMIFS(Generation_2!V:V,Generation_2!$A:$A,$B$182,Generation_2!$B:$B,$H186)-SUMIFS(Generation_2!$C:$C,Generation_2!$A:$A,$B$182,Generation_2!$B:$B,$H186)</f>
        <v>-9296.410595648329</v>
      </c>
      <c r="AC186" s="1">
        <f>SUMIFS(Generation_2!W:W,Generation_2!$A:$A,$B$182,Generation_2!$B:$B,$H186)-SUMIFS(Generation_2!$C:$C,Generation_2!$A:$A,$B$182,Generation_2!$B:$B,$H186)</f>
        <v>-9234.4085376460025</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-14.259667200833064</v>
      </c>
      <c r="K187" s="1">
        <f>SUMIFS(Generation_2!E:E,Generation_2!$A:$A,$B$182,Generation_2!$B:$B,$H187)-SUMIFS(Generation_2!$C:$C,Generation_2!$A:$A,$B$182,Generation_2!$B:$B,$H187)</f>
        <v>-201.89752952962863</v>
      </c>
      <c r="L187" s="1">
        <f>SUMIFS(Generation_2!F:F,Generation_2!$A:$A,$B$182,Generation_2!$B:$B,$H187)-SUMIFS(Generation_2!$C:$C,Generation_2!$A:$A,$B$182,Generation_2!$B:$B,$H187)</f>
        <v>-1203.5613400341797</v>
      </c>
      <c r="M187" s="1">
        <f>SUMIFS(Generation_2!G:G,Generation_2!$A:$A,$B$182,Generation_2!$B:$B,$H187)-SUMIFS(Generation_2!$C:$C,Generation_2!$A:$A,$B$182,Generation_2!$B:$B,$H187)</f>
        <v>-1200.1503450564815</v>
      </c>
      <c r="N187" s="1">
        <f>SUMIFS(Generation_2!H:H,Generation_2!$A:$A,$B$182,Generation_2!$B:$B,$H187)-SUMIFS(Generation_2!$C:$C,Generation_2!$A:$A,$B$182,Generation_2!$B:$B,$H187)</f>
        <v>-1199.5824157830632</v>
      </c>
      <c r="O187" s="1">
        <f>SUMIFS(Generation_2!I:I,Generation_2!$A:$A,$B$182,Generation_2!$B:$B,$H187)-SUMIFS(Generation_2!$C:$C,Generation_2!$A:$A,$B$182,Generation_2!$B:$B,$H187)</f>
        <v>-731.65321098122604</v>
      </c>
      <c r="P187" s="1">
        <f>SUMIFS(Generation_2!J:J,Generation_2!$A:$A,$B$182,Generation_2!$B:$B,$H187)-SUMIFS(Generation_2!$C:$C,Generation_2!$A:$A,$B$182,Generation_2!$B:$B,$H187)</f>
        <v>-1202.8032091399168</v>
      </c>
      <c r="Q187" s="1">
        <f>SUMIFS(Generation_2!K:K,Generation_2!$A:$A,$B$182,Generation_2!$B:$B,$H187)-SUMIFS(Generation_2!$C:$C,Generation_2!$A:$A,$B$182,Generation_2!$B:$B,$H187)</f>
        <v>-1244.4895079926332</v>
      </c>
      <c r="R187" s="1">
        <f>SUMIFS(Generation_2!L:L,Generation_2!$A:$A,$B$182,Generation_2!$B:$B,$H187)-SUMIFS(Generation_2!$C:$C,Generation_2!$A:$A,$B$182,Generation_2!$B:$B,$H187)</f>
        <v>747.3201027865266</v>
      </c>
      <c r="S187" s="1">
        <f>SUMIFS(Generation_2!M:M,Generation_2!$A:$A,$B$182,Generation_2!$B:$B,$H187)-SUMIFS(Generation_2!$C:$C,Generation_2!$A:$A,$B$182,Generation_2!$B:$B,$H187)</f>
        <v>710.91336464002461</v>
      </c>
      <c r="T187" s="1">
        <f>SUMIFS(Generation_2!N:N,Generation_2!$A:$A,$B$182,Generation_2!$B:$B,$H187)-SUMIFS(Generation_2!$C:$C,Generation_2!$A:$A,$B$182,Generation_2!$B:$B,$H187)</f>
        <v>2044.3314265020153</v>
      </c>
      <c r="U187" s="1">
        <f>SUMIFS(Generation_2!O:O,Generation_2!$A:$A,$B$182,Generation_2!$B:$B,$H187)-SUMIFS(Generation_2!$C:$C,Generation_2!$A:$A,$B$182,Generation_2!$B:$B,$H187)</f>
        <v>1563.2687172929791</v>
      </c>
      <c r="V187" s="1">
        <f>SUMIFS(Generation_2!P:P,Generation_2!$A:$A,$B$182,Generation_2!$B:$B,$H187)-SUMIFS(Generation_2!$C:$C,Generation_2!$A:$A,$B$182,Generation_2!$B:$B,$H187)</f>
        <v>922.54653118111537</v>
      </c>
      <c r="W187" s="1">
        <f>SUMIFS(Generation_2!Q:Q,Generation_2!$A:$A,$B$182,Generation_2!$B:$B,$H187)-SUMIFS(Generation_2!$C:$C,Generation_2!$A:$A,$B$182,Generation_2!$B:$B,$H187)</f>
        <v>3269.1165061026395</v>
      </c>
      <c r="X187" s="1">
        <f>SUMIFS(Generation_2!R:R,Generation_2!$A:$A,$B$182,Generation_2!$B:$B,$H187)-SUMIFS(Generation_2!$C:$C,Generation_2!$A:$A,$B$182,Generation_2!$B:$B,$H187)</f>
        <v>677.5994480539548</v>
      </c>
      <c r="Y187" s="1">
        <f>SUMIFS(Generation_2!S:S,Generation_2!$A:$A,$B$182,Generation_2!$B:$B,$H187)-SUMIFS(Generation_2!$C:$C,Generation_2!$A:$A,$B$182,Generation_2!$B:$B,$H187)</f>
        <v>3211.7870843747978</v>
      </c>
      <c r="Z187" s="1">
        <f>SUMIFS(Generation_2!T:T,Generation_2!$A:$A,$B$182,Generation_2!$B:$B,$H187)-SUMIFS(Generation_2!$C:$C,Generation_2!$A:$A,$B$182,Generation_2!$B:$B,$H187)</f>
        <v>1032.9127930792529</v>
      </c>
      <c r="AA187" s="1">
        <f>SUMIFS(Generation_2!U:U,Generation_2!$A:$A,$B$182,Generation_2!$B:$B,$H187)-SUMIFS(Generation_2!$C:$C,Generation_2!$A:$A,$B$182,Generation_2!$B:$B,$H187)</f>
        <v>969.17733051922278</v>
      </c>
      <c r="AB187" s="1">
        <f>SUMIFS(Generation_2!V:V,Generation_2!$A:$A,$B$182,Generation_2!$B:$B,$H187)-SUMIFS(Generation_2!$C:$C,Generation_2!$A:$A,$B$182,Generation_2!$B:$B,$H187)</f>
        <v>2220.6986368123053</v>
      </c>
      <c r="AC187" s="1">
        <f>SUMIFS(Generation_2!W:W,Generation_2!$A:$A,$B$182,Generation_2!$B:$B,$H187)-SUMIFS(Generation_2!$C:$C,Generation_2!$A:$A,$B$182,Generation_2!$B:$B,$H187)</f>
        <v>672.5340060045155</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-19.307262484994013</v>
      </c>
      <c r="K188" s="1">
        <f>SUMIFS(Generation_2!E:E,Generation_2!$A:$A,$B$182,Generation_2!$B:$B,$H188)-SUMIFS(Generation_2!$C:$C,Generation_2!$A:$A,$B$182,Generation_2!$B:$B,$H188)</f>
        <v>27.76489161658489</v>
      </c>
      <c r="L188" s="1">
        <f>SUMIFS(Generation_2!F:F,Generation_2!$A:$A,$B$182,Generation_2!$B:$B,$H188)-SUMIFS(Generation_2!$C:$C,Generation_2!$A:$A,$B$182,Generation_2!$B:$B,$H188)</f>
        <v>-60.717570511494635</v>
      </c>
      <c r="M188" s="1">
        <f>SUMIFS(Generation_2!G:G,Generation_2!$A:$A,$B$182,Generation_2!$B:$B,$H188)-SUMIFS(Generation_2!$C:$C,Generation_2!$A:$A,$B$182,Generation_2!$B:$B,$H188)</f>
        <v>-70.05793957727029</v>
      </c>
      <c r="N188" s="1">
        <f>SUMIFS(Generation_2!H:H,Generation_2!$A:$A,$B$182,Generation_2!$B:$B,$H188)-SUMIFS(Generation_2!$C:$C,Generation_2!$A:$A,$B$182,Generation_2!$B:$B,$H188)</f>
        <v>-74.144840673977882</v>
      </c>
      <c r="O188" s="1">
        <f>SUMIFS(Generation_2!I:I,Generation_2!$A:$A,$B$182,Generation_2!$B:$B,$H188)-SUMIFS(Generation_2!$C:$C,Generation_2!$A:$A,$B$182,Generation_2!$B:$B,$H188)</f>
        <v>-22.663633670209009</v>
      </c>
      <c r="P188" s="1">
        <f>SUMIFS(Generation_2!J:J,Generation_2!$A:$A,$B$182,Generation_2!$B:$B,$H188)-SUMIFS(Generation_2!$C:$C,Generation_2!$A:$A,$B$182,Generation_2!$B:$B,$H188)</f>
        <v>19.423107627829467</v>
      </c>
      <c r="Q188" s="1">
        <f>SUMIFS(Generation_2!K:K,Generation_2!$A:$A,$B$182,Generation_2!$B:$B,$H188)-SUMIFS(Generation_2!$C:$C,Generation_2!$A:$A,$B$182,Generation_2!$B:$B,$H188)</f>
        <v>-34.961187433161513</v>
      </c>
      <c r="R188" s="1">
        <f>SUMIFS(Generation_2!L:L,Generation_2!$A:$A,$B$182,Generation_2!$B:$B,$H188)-SUMIFS(Generation_2!$C:$C,Generation_2!$A:$A,$B$182,Generation_2!$B:$B,$H188)</f>
        <v>143.62102000523183</v>
      </c>
      <c r="S188" s="1">
        <f>SUMIFS(Generation_2!M:M,Generation_2!$A:$A,$B$182,Generation_2!$B:$B,$H188)-SUMIFS(Generation_2!$C:$C,Generation_2!$A:$A,$B$182,Generation_2!$B:$B,$H188)</f>
        <v>80.062218198364263</v>
      </c>
      <c r="T188" s="1">
        <f>SUMIFS(Generation_2!N:N,Generation_2!$A:$A,$B$182,Generation_2!$B:$B,$H188)-SUMIFS(Generation_2!$C:$C,Generation_2!$A:$A,$B$182,Generation_2!$B:$B,$H188)</f>
        <v>331.23932022813665</v>
      </c>
      <c r="U188" s="1">
        <f>SUMIFS(Generation_2!O:O,Generation_2!$A:$A,$B$182,Generation_2!$B:$B,$H188)-SUMIFS(Generation_2!$C:$C,Generation_2!$A:$A,$B$182,Generation_2!$B:$B,$H188)</f>
        <v>156.46753608010269</v>
      </c>
      <c r="V188" s="1">
        <f>SUMIFS(Generation_2!P:P,Generation_2!$A:$A,$B$182,Generation_2!$B:$B,$H188)-SUMIFS(Generation_2!$C:$C,Generation_2!$A:$A,$B$182,Generation_2!$B:$B,$H188)</f>
        <v>172.57261678608373</v>
      </c>
      <c r="W188" s="1">
        <f>SUMIFS(Generation_2!Q:Q,Generation_2!$A:$A,$B$182,Generation_2!$B:$B,$H188)-SUMIFS(Generation_2!$C:$C,Generation_2!$A:$A,$B$182,Generation_2!$B:$B,$H188)</f>
        <v>626.33641678130664</v>
      </c>
      <c r="X188" s="1">
        <f>SUMIFS(Generation_2!R:R,Generation_2!$A:$A,$B$182,Generation_2!$B:$B,$H188)-SUMIFS(Generation_2!$C:$C,Generation_2!$A:$A,$B$182,Generation_2!$B:$B,$H188)</f>
        <v>258.91112883889355</v>
      </c>
      <c r="Y188" s="1">
        <f>SUMIFS(Generation_2!S:S,Generation_2!$A:$A,$B$182,Generation_2!$B:$B,$H188)-SUMIFS(Generation_2!$C:$C,Generation_2!$A:$A,$B$182,Generation_2!$B:$B,$H188)</f>
        <v>1779.747016048366</v>
      </c>
      <c r="Z188" s="1">
        <f>SUMIFS(Generation_2!T:T,Generation_2!$A:$A,$B$182,Generation_2!$B:$B,$H188)-SUMIFS(Generation_2!$C:$C,Generation_2!$A:$A,$B$182,Generation_2!$B:$B,$H188)</f>
        <v>591.24059399485077</v>
      </c>
      <c r="AA188" s="1">
        <f>SUMIFS(Generation_2!U:U,Generation_2!$A:$A,$B$182,Generation_2!$B:$B,$H188)-SUMIFS(Generation_2!$C:$C,Generation_2!$A:$A,$B$182,Generation_2!$B:$B,$H188)</f>
        <v>425.39536528728308</v>
      </c>
      <c r="AB188" s="1">
        <f>SUMIFS(Generation_2!V:V,Generation_2!$A:$A,$B$182,Generation_2!$B:$B,$H188)-SUMIFS(Generation_2!$C:$C,Generation_2!$A:$A,$B$182,Generation_2!$B:$B,$H188)</f>
        <v>1505.2728515822137</v>
      </c>
      <c r="AC188" s="1">
        <f>SUMIFS(Generation_2!W:W,Generation_2!$A:$A,$B$182,Generation_2!$B:$B,$H188)-SUMIFS(Generation_2!$C:$C,Generation_2!$A:$A,$B$182,Generation_2!$B:$B,$H188)</f>
        <v>458.71102985541245</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-2734.5325889727519</v>
      </c>
      <c r="K189" s="1">
        <f>SUMIFS(Generation_2!E:E,Generation_2!$A:$A,$B$182,Generation_2!$B:$B,$H189)-SUMIFS(Generation_2!$C:$C,Generation_2!$A:$A,$B$182,Generation_2!$B:$B,$H189)</f>
        <v>-2874.4749761243602</v>
      </c>
      <c r="L189" s="1">
        <f>SUMIFS(Generation_2!F:F,Generation_2!$A:$A,$B$182,Generation_2!$B:$B,$H189)-SUMIFS(Generation_2!$C:$C,Generation_2!$A:$A,$B$182,Generation_2!$B:$B,$H189)</f>
        <v>459.83976044127303</v>
      </c>
      <c r="M189" s="1">
        <f>SUMIFS(Generation_2!G:G,Generation_2!$A:$A,$B$182,Generation_2!$B:$B,$H189)-SUMIFS(Generation_2!$C:$C,Generation_2!$A:$A,$B$182,Generation_2!$B:$B,$H189)</f>
        <v>-1976.4130730787201</v>
      </c>
      <c r="N189" s="1">
        <f>SUMIFS(Generation_2!H:H,Generation_2!$A:$A,$B$182,Generation_2!$B:$B,$H189)-SUMIFS(Generation_2!$C:$C,Generation_2!$A:$A,$B$182,Generation_2!$B:$B,$H189)</f>
        <v>427.23101774774659</v>
      </c>
      <c r="O189" s="1">
        <f>SUMIFS(Generation_2!I:I,Generation_2!$A:$A,$B$182,Generation_2!$B:$B,$H189)-SUMIFS(Generation_2!$C:$C,Generation_2!$A:$A,$B$182,Generation_2!$B:$B,$H189)</f>
        <v>-5702.5288469817333</v>
      </c>
      <c r="P189" s="1">
        <f>SUMIFS(Generation_2!J:J,Generation_2!$A:$A,$B$182,Generation_2!$B:$B,$H189)-SUMIFS(Generation_2!$C:$C,Generation_2!$A:$A,$B$182,Generation_2!$B:$B,$H189)</f>
        <v>1772.7700042928536</v>
      </c>
      <c r="Q189" s="1">
        <f>SUMIFS(Generation_2!K:K,Generation_2!$A:$A,$B$182,Generation_2!$B:$B,$H189)-SUMIFS(Generation_2!$C:$C,Generation_2!$A:$A,$B$182,Generation_2!$B:$B,$H189)</f>
        <v>274.3915121828486</v>
      </c>
      <c r="R189" s="1">
        <f>SUMIFS(Generation_2!L:L,Generation_2!$A:$A,$B$182,Generation_2!$B:$B,$H189)-SUMIFS(Generation_2!$C:$C,Generation_2!$A:$A,$B$182,Generation_2!$B:$B,$H189)</f>
        <v>-2423.1681944487664</v>
      </c>
      <c r="S189" s="1">
        <f>SUMIFS(Generation_2!M:M,Generation_2!$A:$A,$B$182,Generation_2!$B:$B,$H189)-SUMIFS(Generation_2!$C:$C,Generation_2!$A:$A,$B$182,Generation_2!$B:$B,$H189)</f>
        <v>363.34618470394526</v>
      </c>
      <c r="T189" s="1">
        <f>SUMIFS(Generation_2!N:N,Generation_2!$A:$A,$B$182,Generation_2!$B:$B,$H189)-SUMIFS(Generation_2!$C:$C,Generation_2!$A:$A,$B$182,Generation_2!$B:$B,$H189)</f>
        <v>-1532.6643734939535</v>
      </c>
      <c r="U189" s="1">
        <f>SUMIFS(Generation_2!O:O,Generation_2!$A:$A,$B$182,Generation_2!$B:$B,$H189)-SUMIFS(Generation_2!$C:$C,Generation_2!$A:$A,$B$182,Generation_2!$B:$B,$H189)</f>
        <v>-1920.3839909716571</v>
      </c>
      <c r="V189" s="1">
        <f>SUMIFS(Generation_2!P:P,Generation_2!$A:$A,$B$182,Generation_2!$B:$B,$H189)-SUMIFS(Generation_2!$C:$C,Generation_2!$A:$A,$B$182,Generation_2!$B:$B,$H189)</f>
        <v>597.0326192632765</v>
      </c>
      <c r="W189" s="1">
        <f>SUMIFS(Generation_2!Q:Q,Generation_2!$A:$A,$B$182,Generation_2!$B:$B,$H189)-SUMIFS(Generation_2!$C:$C,Generation_2!$A:$A,$B$182,Generation_2!$B:$B,$H189)</f>
        <v>-1431.7920211482924</v>
      </c>
      <c r="X189" s="1">
        <f>SUMIFS(Generation_2!R:R,Generation_2!$A:$A,$B$182,Generation_2!$B:$B,$H189)-SUMIFS(Generation_2!$C:$C,Generation_2!$A:$A,$B$182,Generation_2!$B:$B,$H189)</f>
        <v>710.60622891237108</v>
      </c>
      <c r="Y189" s="1">
        <f>SUMIFS(Generation_2!S:S,Generation_2!$A:$A,$B$182,Generation_2!$B:$B,$H189)-SUMIFS(Generation_2!$C:$C,Generation_2!$A:$A,$B$182,Generation_2!$B:$B,$H189)</f>
        <v>-6250.1844658647733</v>
      </c>
      <c r="Z189" s="1">
        <f>SUMIFS(Generation_2!T:T,Generation_2!$A:$A,$B$182,Generation_2!$B:$B,$H189)-SUMIFS(Generation_2!$C:$C,Generation_2!$A:$A,$B$182,Generation_2!$B:$B,$H189)</f>
        <v>1692.7874838155822</v>
      </c>
      <c r="AA189" s="1">
        <f>SUMIFS(Generation_2!U:U,Generation_2!$A:$A,$B$182,Generation_2!$B:$B,$H189)-SUMIFS(Generation_2!$C:$C,Generation_2!$A:$A,$B$182,Generation_2!$B:$B,$H189)</f>
        <v>124.39673461013626</v>
      </c>
      <c r="AB189" s="1">
        <f>SUMIFS(Generation_2!V:V,Generation_2!$A:$A,$B$182,Generation_2!$B:$B,$H189)-SUMIFS(Generation_2!$C:$C,Generation_2!$A:$A,$B$182,Generation_2!$B:$B,$H189)</f>
        <v>-3426.5515383024958</v>
      </c>
      <c r="AC189" s="1">
        <f>SUMIFS(Generation_2!W:W,Generation_2!$A:$A,$B$182,Generation_2!$B:$B,$H189)-SUMIFS(Generation_2!$C:$C,Generation_2!$A:$A,$B$182,Generation_2!$B:$B,$H189)</f>
        <v>-233.12694273592751</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72.228452778831979</v>
      </c>
      <c r="K190" s="1">
        <f>SUMIFS(Generation_2!E:E,Generation_2!$A:$A,$B$182,Generation_2!$B:$B,$H190)-SUMIFS(Generation_2!$C:$C,Generation_2!$A:$A,$B$182,Generation_2!$B:$B,$H190)</f>
        <v>28.953567836886009</v>
      </c>
      <c r="L190" s="1">
        <f>SUMIFS(Generation_2!F:F,Generation_2!$A:$A,$B$182,Generation_2!$B:$B,$H190)-SUMIFS(Generation_2!$C:$C,Generation_2!$A:$A,$B$182,Generation_2!$B:$B,$H190)</f>
        <v>388.99686998877479</v>
      </c>
      <c r="M190" s="1">
        <f>SUMIFS(Generation_2!G:G,Generation_2!$A:$A,$B$182,Generation_2!$B:$B,$H190)-SUMIFS(Generation_2!$C:$C,Generation_2!$A:$A,$B$182,Generation_2!$B:$B,$H190)</f>
        <v>1564.7250438404976</v>
      </c>
      <c r="N190" s="1">
        <f>SUMIFS(Generation_2!H:H,Generation_2!$A:$A,$B$182,Generation_2!$B:$B,$H190)-SUMIFS(Generation_2!$C:$C,Generation_2!$A:$A,$B$182,Generation_2!$B:$B,$H190)</f>
        <v>2351.1050399516716</v>
      </c>
      <c r="O190" s="1">
        <f>SUMIFS(Generation_2!I:I,Generation_2!$A:$A,$B$182,Generation_2!$B:$B,$H190)-SUMIFS(Generation_2!$C:$C,Generation_2!$A:$A,$B$182,Generation_2!$B:$B,$H190)</f>
        <v>4489.3306560855517</v>
      </c>
      <c r="P190" s="1">
        <f>SUMIFS(Generation_2!J:J,Generation_2!$A:$A,$B$182,Generation_2!$B:$B,$H190)-SUMIFS(Generation_2!$C:$C,Generation_2!$A:$A,$B$182,Generation_2!$B:$B,$H190)</f>
        <v>3651.8141120575483</v>
      </c>
      <c r="Q190" s="1">
        <f>SUMIFS(Generation_2!K:K,Generation_2!$A:$A,$B$182,Generation_2!$B:$B,$H190)-SUMIFS(Generation_2!$C:$C,Generation_2!$A:$A,$B$182,Generation_2!$B:$B,$H190)</f>
        <v>3879.103590758702</v>
      </c>
      <c r="R190" s="1">
        <f>SUMIFS(Generation_2!L:L,Generation_2!$A:$A,$B$182,Generation_2!$B:$B,$H190)-SUMIFS(Generation_2!$C:$C,Generation_2!$A:$A,$B$182,Generation_2!$B:$B,$H190)</f>
        <v>5436.2711702474644</v>
      </c>
      <c r="S190" s="1">
        <f>SUMIFS(Generation_2!M:M,Generation_2!$A:$A,$B$182,Generation_2!$B:$B,$H190)-SUMIFS(Generation_2!$C:$C,Generation_2!$A:$A,$B$182,Generation_2!$B:$B,$H190)</f>
        <v>7357.5171303195211</v>
      </c>
      <c r="T190" s="1">
        <f>SUMIFS(Generation_2!N:N,Generation_2!$A:$A,$B$182,Generation_2!$B:$B,$H190)-SUMIFS(Generation_2!$C:$C,Generation_2!$A:$A,$B$182,Generation_2!$B:$B,$H190)</f>
        <v>7965.6785359897012</v>
      </c>
      <c r="U190" s="1">
        <f>SUMIFS(Generation_2!O:O,Generation_2!$A:$A,$B$182,Generation_2!$B:$B,$H190)-SUMIFS(Generation_2!$C:$C,Generation_2!$A:$A,$B$182,Generation_2!$B:$B,$H190)</f>
        <v>8400.3092940967072</v>
      </c>
      <c r="V190" s="1">
        <f>SUMIFS(Generation_2!P:P,Generation_2!$A:$A,$B$182,Generation_2!$B:$B,$H190)-SUMIFS(Generation_2!$C:$C,Generation_2!$A:$A,$B$182,Generation_2!$B:$B,$H190)</f>
        <v>9303.725911030202</v>
      </c>
      <c r="W190" s="1">
        <f>SUMIFS(Generation_2!Q:Q,Generation_2!$A:$A,$B$182,Generation_2!$B:$B,$H190)-SUMIFS(Generation_2!$C:$C,Generation_2!$A:$A,$B$182,Generation_2!$B:$B,$H190)</f>
        <v>12838.848207890765</v>
      </c>
      <c r="X190" s="1">
        <f>SUMIFS(Generation_2!R:R,Generation_2!$A:$A,$B$182,Generation_2!$B:$B,$H190)-SUMIFS(Generation_2!$C:$C,Generation_2!$A:$A,$B$182,Generation_2!$B:$B,$H190)</f>
        <v>13247.488599576152</v>
      </c>
      <c r="Y190" s="1">
        <f>SUMIFS(Generation_2!S:S,Generation_2!$A:$A,$B$182,Generation_2!$B:$B,$H190)-SUMIFS(Generation_2!$C:$C,Generation_2!$A:$A,$B$182,Generation_2!$B:$B,$H190)</f>
        <v>15755.540154736693</v>
      </c>
      <c r="Z190" s="1">
        <f>SUMIFS(Generation_2!T:T,Generation_2!$A:$A,$B$182,Generation_2!$B:$B,$H190)-SUMIFS(Generation_2!$C:$C,Generation_2!$A:$A,$B$182,Generation_2!$B:$B,$H190)</f>
        <v>15901.513158037611</v>
      </c>
      <c r="AA190" s="1">
        <f>SUMIFS(Generation_2!U:U,Generation_2!$A:$A,$B$182,Generation_2!$B:$B,$H190)-SUMIFS(Generation_2!$C:$C,Generation_2!$A:$A,$B$182,Generation_2!$B:$B,$H190)</f>
        <v>16057.393565269067</v>
      </c>
      <c r="AB190" s="1">
        <f>SUMIFS(Generation_2!V:V,Generation_2!$A:$A,$B$182,Generation_2!$B:$B,$H190)-SUMIFS(Generation_2!$C:$C,Generation_2!$A:$A,$B$182,Generation_2!$B:$B,$H190)</f>
        <v>18648.610771364056</v>
      </c>
      <c r="AC190" s="1">
        <f>SUMIFS(Generation_2!W:W,Generation_2!$A:$A,$B$182,Generation_2!$B:$B,$H190)-SUMIFS(Generation_2!$C:$C,Generation_2!$A:$A,$B$182,Generation_2!$B:$B,$H190)</f>
        <v>19843.222341199773</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75.677640020055208</v>
      </c>
      <c r="K191" s="1">
        <f>SUMIFS(Generation_2!E:E,Generation_2!$A:$A,$B$182,Generation_2!$B:$B,$H191)-SUMIFS(Generation_2!$C:$C,Generation_2!$A:$A,$B$182,Generation_2!$B:$B,$H191)</f>
        <v>173.41050160311624</v>
      </c>
      <c r="L191" s="1">
        <f>SUMIFS(Generation_2!F:F,Generation_2!$A:$A,$B$182,Generation_2!$B:$B,$H191)-SUMIFS(Generation_2!$C:$C,Generation_2!$A:$A,$B$182,Generation_2!$B:$B,$H191)</f>
        <v>260.49274678664057</v>
      </c>
      <c r="M191" s="1">
        <f>SUMIFS(Generation_2!G:G,Generation_2!$A:$A,$B$182,Generation_2!$B:$B,$H191)-SUMIFS(Generation_2!$C:$C,Generation_2!$A:$A,$B$182,Generation_2!$B:$B,$H191)</f>
        <v>327.07978490918225</v>
      </c>
      <c r="N191" s="1">
        <f>SUMIFS(Generation_2!H:H,Generation_2!$A:$A,$B$182,Generation_2!$B:$B,$H191)-SUMIFS(Generation_2!$C:$C,Generation_2!$A:$A,$B$182,Generation_2!$B:$B,$H191)</f>
        <v>404.71845169141631</v>
      </c>
      <c r="O191" s="1">
        <f>SUMIFS(Generation_2!I:I,Generation_2!$A:$A,$B$182,Generation_2!$B:$B,$H191)-SUMIFS(Generation_2!$C:$C,Generation_2!$A:$A,$B$182,Generation_2!$B:$B,$H191)</f>
        <v>479.76770997438967</v>
      </c>
      <c r="P191" s="1">
        <f>SUMIFS(Generation_2!J:J,Generation_2!$A:$A,$B$182,Generation_2!$B:$B,$H191)-SUMIFS(Generation_2!$C:$C,Generation_2!$A:$A,$B$182,Generation_2!$B:$B,$H191)</f>
        <v>553.92577611551201</v>
      </c>
      <c r="Q191" s="1">
        <f>SUMIFS(Generation_2!K:K,Generation_2!$A:$A,$B$182,Generation_2!$B:$B,$H191)-SUMIFS(Generation_2!$C:$C,Generation_2!$A:$A,$B$182,Generation_2!$B:$B,$H191)</f>
        <v>628.67131655503476</v>
      </c>
      <c r="R191" s="1">
        <f>SUMIFS(Generation_2!L:L,Generation_2!$A:$A,$B$182,Generation_2!$B:$B,$H191)-SUMIFS(Generation_2!$C:$C,Generation_2!$A:$A,$B$182,Generation_2!$B:$B,$H191)</f>
        <v>670.11620408458089</v>
      </c>
      <c r="S191" s="1">
        <f>SUMIFS(Generation_2!M:M,Generation_2!$A:$A,$B$182,Generation_2!$B:$B,$H191)-SUMIFS(Generation_2!$C:$C,Generation_2!$A:$A,$B$182,Generation_2!$B:$B,$H191)</f>
        <v>679.60459946481433</v>
      </c>
      <c r="T191" s="1">
        <f>SUMIFS(Generation_2!N:N,Generation_2!$A:$A,$B$182,Generation_2!$B:$B,$H191)-SUMIFS(Generation_2!$C:$C,Generation_2!$A:$A,$B$182,Generation_2!$B:$B,$H191)</f>
        <v>666.85018288202809</v>
      </c>
      <c r="U191" s="1">
        <f>SUMIFS(Generation_2!O:O,Generation_2!$A:$A,$B$182,Generation_2!$B:$B,$H191)-SUMIFS(Generation_2!$C:$C,Generation_2!$A:$A,$B$182,Generation_2!$B:$B,$H191)</f>
        <v>644.51094848229536</v>
      </c>
      <c r="V191" s="1">
        <f>SUMIFS(Generation_2!P:P,Generation_2!$A:$A,$B$182,Generation_2!$B:$B,$H191)-SUMIFS(Generation_2!$C:$C,Generation_2!$A:$A,$B$182,Generation_2!$B:$B,$H191)</f>
        <v>642.81432028554627</v>
      </c>
      <c r="W191" s="1">
        <f>SUMIFS(Generation_2!Q:Q,Generation_2!$A:$A,$B$182,Generation_2!$B:$B,$H191)-SUMIFS(Generation_2!$C:$C,Generation_2!$A:$A,$B$182,Generation_2!$B:$B,$H191)</f>
        <v>665.91923205790545</v>
      </c>
      <c r="X191" s="1">
        <f>SUMIFS(Generation_2!R:R,Generation_2!$A:$A,$B$182,Generation_2!$B:$B,$H191)-SUMIFS(Generation_2!$C:$C,Generation_2!$A:$A,$B$182,Generation_2!$B:$B,$H191)</f>
        <v>722.10671540248086</v>
      </c>
      <c r="Y191" s="1">
        <f>SUMIFS(Generation_2!S:S,Generation_2!$A:$A,$B$182,Generation_2!$B:$B,$H191)-SUMIFS(Generation_2!$C:$C,Generation_2!$A:$A,$B$182,Generation_2!$B:$B,$H191)</f>
        <v>776.49554990749334</v>
      </c>
      <c r="Z191" s="1">
        <f>SUMIFS(Generation_2!T:T,Generation_2!$A:$A,$B$182,Generation_2!$B:$B,$H191)-SUMIFS(Generation_2!$C:$C,Generation_2!$A:$A,$B$182,Generation_2!$B:$B,$H191)</f>
        <v>825.10169622740227</v>
      </c>
      <c r="AA191" s="1">
        <f>SUMIFS(Generation_2!U:U,Generation_2!$A:$A,$B$182,Generation_2!$B:$B,$H191)-SUMIFS(Generation_2!$C:$C,Generation_2!$A:$A,$B$182,Generation_2!$B:$B,$H191)</f>
        <v>871.91282057577905</v>
      </c>
      <c r="AB191" s="1">
        <f>SUMIFS(Generation_2!V:V,Generation_2!$A:$A,$B$182,Generation_2!$B:$B,$H191)-SUMIFS(Generation_2!$C:$C,Generation_2!$A:$A,$B$182,Generation_2!$B:$B,$H191)</f>
        <v>915.11384908172931</v>
      </c>
      <c r="AC191" s="1">
        <f>SUMIFS(Generation_2!W:W,Generation_2!$A:$A,$B$182,Generation_2!$B:$B,$H191)-SUMIFS(Generation_2!$C:$C,Generation_2!$A:$A,$B$182,Generation_2!$B:$B,$H191)</f>
        <v>941.28148995637753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1074.0575787238813</v>
      </c>
      <c r="K192" s="1">
        <f>SUMIFS(Generation_2!E:E,Generation_2!$A:$A,$B$182,Generation_2!$B:$B,$H192)-SUMIFS(Generation_2!$C:$C,Generation_2!$A:$A,$B$182,Generation_2!$B:$B,$H192)</f>
        <v>1275.6954110304287</v>
      </c>
      <c r="L192" s="1">
        <f>SUMIFS(Generation_2!F:F,Generation_2!$A:$A,$B$182,Generation_2!$B:$B,$H192)-SUMIFS(Generation_2!$C:$C,Generation_2!$A:$A,$B$182,Generation_2!$B:$B,$H192)</f>
        <v>1636.5325153832928</v>
      </c>
      <c r="M192" s="1">
        <f>SUMIFS(Generation_2!G:G,Generation_2!$A:$A,$B$182,Generation_2!$B:$B,$H192)-SUMIFS(Generation_2!$C:$C,Generation_2!$A:$A,$B$182,Generation_2!$B:$B,$H192)</f>
        <v>3585.8258038362073</v>
      </c>
      <c r="N192" s="1">
        <f>SUMIFS(Generation_2!H:H,Generation_2!$A:$A,$B$182,Generation_2!$B:$B,$H192)-SUMIFS(Generation_2!$C:$C,Generation_2!$A:$A,$B$182,Generation_2!$B:$B,$H192)</f>
        <v>5761.3582605048796</v>
      </c>
      <c r="O192" s="1">
        <f>SUMIFS(Generation_2!I:I,Generation_2!$A:$A,$B$182,Generation_2!$B:$B,$H192)-SUMIFS(Generation_2!$C:$C,Generation_2!$A:$A,$B$182,Generation_2!$B:$B,$H192)</f>
        <v>7148.7136025039799</v>
      </c>
      <c r="P192" s="1">
        <f>SUMIFS(Generation_2!J:J,Generation_2!$A:$A,$B$182,Generation_2!$B:$B,$H192)-SUMIFS(Generation_2!$C:$C,Generation_2!$A:$A,$B$182,Generation_2!$B:$B,$H192)</f>
        <v>8800.0893187714901</v>
      </c>
      <c r="Q192" s="1">
        <f>SUMIFS(Generation_2!K:K,Generation_2!$A:$A,$B$182,Generation_2!$B:$B,$H192)-SUMIFS(Generation_2!$C:$C,Generation_2!$A:$A,$B$182,Generation_2!$B:$B,$H192)</f>
        <v>9765.742170771271</v>
      </c>
      <c r="R192" s="1">
        <f>SUMIFS(Generation_2!L:L,Generation_2!$A:$A,$B$182,Generation_2!$B:$B,$H192)-SUMIFS(Generation_2!$C:$C,Generation_2!$A:$A,$B$182,Generation_2!$B:$B,$H192)</f>
        <v>15377.163355953271</v>
      </c>
      <c r="S192" s="1">
        <f>SUMIFS(Generation_2!M:M,Generation_2!$A:$A,$B$182,Generation_2!$B:$B,$H192)-SUMIFS(Generation_2!$C:$C,Generation_2!$A:$A,$B$182,Generation_2!$B:$B,$H192)</f>
        <v>21921.216663275271</v>
      </c>
      <c r="T192" s="1">
        <f>SUMIFS(Generation_2!N:N,Generation_2!$A:$A,$B$182,Generation_2!$B:$B,$H192)-SUMIFS(Generation_2!$C:$C,Generation_2!$A:$A,$B$182,Generation_2!$B:$B,$H192)</f>
        <v>27293.818550924028</v>
      </c>
      <c r="U192" s="1">
        <f>SUMIFS(Generation_2!O:O,Generation_2!$A:$A,$B$182,Generation_2!$B:$B,$H192)-SUMIFS(Generation_2!$C:$C,Generation_2!$A:$A,$B$182,Generation_2!$B:$B,$H192)</f>
        <v>26937.570987202707</v>
      </c>
      <c r="V192" s="1">
        <f>SUMIFS(Generation_2!P:P,Generation_2!$A:$A,$B$182,Generation_2!$B:$B,$H192)-SUMIFS(Generation_2!$C:$C,Generation_2!$A:$A,$B$182,Generation_2!$B:$B,$H192)</f>
        <v>29542.515685889892</v>
      </c>
      <c r="W192" s="1">
        <f>SUMIFS(Generation_2!Q:Q,Generation_2!$A:$A,$B$182,Generation_2!$B:$B,$H192)-SUMIFS(Generation_2!$C:$C,Generation_2!$A:$A,$B$182,Generation_2!$B:$B,$H192)</f>
        <v>46703.771479791962</v>
      </c>
      <c r="X192" s="1">
        <f>SUMIFS(Generation_2!R:R,Generation_2!$A:$A,$B$182,Generation_2!$B:$B,$H192)-SUMIFS(Generation_2!$C:$C,Generation_2!$A:$A,$B$182,Generation_2!$B:$B,$H192)</f>
        <v>52894.520862442485</v>
      </c>
      <c r="Y192" s="1">
        <f>SUMIFS(Generation_2!S:S,Generation_2!$A:$A,$B$182,Generation_2!$B:$B,$H192)-SUMIFS(Generation_2!$C:$C,Generation_2!$A:$A,$B$182,Generation_2!$B:$B,$H192)</f>
        <v>60687.963023845383</v>
      </c>
      <c r="Z192" s="1">
        <f>SUMIFS(Generation_2!T:T,Generation_2!$A:$A,$B$182,Generation_2!$B:$B,$H192)-SUMIFS(Generation_2!$C:$C,Generation_2!$A:$A,$B$182,Generation_2!$B:$B,$H192)</f>
        <v>63350.323654638909</v>
      </c>
      <c r="AA192" s="1">
        <f>SUMIFS(Generation_2!U:U,Generation_2!$A:$A,$B$182,Generation_2!$B:$B,$H192)-SUMIFS(Generation_2!$C:$C,Generation_2!$A:$A,$B$182,Generation_2!$B:$B,$H192)</f>
        <v>61080.227669810818</v>
      </c>
      <c r="AB192" s="1">
        <f>SUMIFS(Generation_2!V:V,Generation_2!$A:$A,$B$182,Generation_2!$B:$B,$H192)-SUMIFS(Generation_2!$C:$C,Generation_2!$A:$A,$B$182,Generation_2!$B:$B,$H192)</f>
        <v>58407.171200674085</v>
      </c>
      <c r="AC192" s="1">
        <f>SUMIFS(Generation_2!W:W,Generation_2!$A:$A,$B$182,Generation_2!$B:$B,$H192)-SUMIFS(Generation_2!$C:$C,Generation_2!$A:$A,$B$182,Generation_2!$B:$B,$H192)</f>
        <v>58241.488713175524</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2609.5231455561479</v>
      </c>
      <c r="K193" s="1">
        <f>SUMIFS(Generation_2!E:E,Generation_2!$A:$A,$B$182,Generation_2!$B:$B,$H193)-SUMIFS(Generation_2!$C:$C,Generation_2!$A:$A,$B$182,Generation_2!$B:$B,$H193)</f>
        <v>2195.9283718217321</v>
      </c>
      <c r="L193" s="1">
        <f>SUMIFS(Generation_2!F:F,Generation_2!$A:$A,$B$182,Generation_2!$B:$B,$H193)-SUMIFS(Generation_2!$C:$C,Generation_2!$A:$A,$B$182,Generation_2!$B:$B,$H193)</f>
        <v>2825.2148934683519</v>
      </c>
      <c r="M193" s="1">
        <f>SUMIFS(Generation_2!G:G,Generation_2!$A:$A,$B$182,Generation_2!$B:$B,$H193)-SUMIFS(Generation_2!$C:$C,Generation_2!$A:$A,$B$182,Generation_2!$B:$B,$H193)</f>
        <v>4434.1226973581634</v>
      </c>
      <c r="N193" s="1">
        <f>SUMIFS(Generation_2!H:H,Generation_2!$A:$A,$B$182,Generation_2!$B:$B,$H193)-SUMIFS(Generation_2!$C:$C,Generation_2!$A:$A,$B$182,Generation_2!$B:$B,$H193)</f>
        <v>7414.6743659461226</v>
      </c>
      <c r="O193" s="1">
        <f>SUMIFS(Generation_2!I:I,Generation_2!$A:$A,$B$182,Generation_2!$B:$B,$H193)-SUMIFS(Generation_2!$C:$C,Generation_2!$A:$A,$B$182,Generation_2!$B:$B,$H193)</f>
        <v>12691.36095109907</v>
      </c>
      <c r="P193" s="1">
        <f>SUMIFS(Generation_2!J:J,Generation_2!$A:$A,$B$182,Generation_2!$B:$B,$H193)-SUMIFS(Generation_2!$C:$C,Generation_2!$A:$A,$B$182,Generation_2!$B:$B,$H193)</f>
        <v>9843.1774855557833</v>
      </c>
      <c r="Q193" s="1">
        <f>SUMIFS(Generation_2!K:K,Generation_2!$A:$A,$B$182,Generation_2!$B:$B,$H193)-SUMIFS(Generation_2!$C:$C,Generation_2!$A:$A,$B$182,Generation_2!$B:$B,$H193)</f>
        <v>11235.70139842712</v>
      </c>
      <c r="R193" s="1">
        <f>SUMIFS(Generation_2!L:L,Generation_2!$A:$A,$B$182,Generation_2!$B:$B,$H193)-SUMIFS(Generation_2!$C:$C,Generation_2!$A:$A,$B$182,Generation_2!$B:$B,$H193)</f>
        <v>15152.193872198592</v>
      </c>
      <c r="S193" s="1">
        <f>SUMIFS(Generation_2!M:M,Generation_2!$A:$A,$B$182,Generation_2!$B:$B,$H193)-SUMIFS(Generation_2!$C:$C,Generation_2!$A:$A,$B$182,Generation_2!$B:$B,$H193)</f>
        <v>17753.21281820687</v>
      </c>
      <c r="T193" s="1">
        <f>SUMIFS(Generation_2!N:N,Generation_2!$A:$A,$B$182,Generation_2!$B:$B,$H193)-SUMIFS(Generation_2!$C:$C,Generation_2!$A:$A,$B$182,Generation_2!$B:$B,$H193)</f>
        <v>21187.000179669412</v>
      </c>
      <c r="U193" s="1">
        <f>SUMIFS(Generation_2!O:O,Generation_2!$A:$A,$B$182,Generation_2!$B:$B,$H193)-SUMIFS(Generation_2!$C:$C,Generation_2!$A:$A,$B$182,Generation_2!$B:$B,$H193)</f>
        <v>23391.400678041275</v>
      </c>
      <c r="V193" s="1">
        <f>SUMIFS(Generation_2!P:P,Generation_2!$A:$A,$B$182,Generation_2!$B:$B,$H193)-SUMIFS(Generation_2!$C:$C,Generation_2!$A:$A,$B$182,Generation_2!$B:$B,$H193)</f>
        <v>23788.73665869383</v>
      </c>
      <c r="W193" s="1">
        <f>SUMIFS(Generation_2!Q:Q,Generation_2!$A:$A,$B$182,Generation_2!$B:$B,$H193)-SUMIFS(Generation_2!$C:$C,Generation_2!$A:$A,$B$182,Generation_2!$B:$B,$H193)</f>
        <v>33837.70083002605</v>
      </c>
      <c r="X193" s="1">
        <f>SUMIFS(Generation_2!R:R,Generation_2!$A:$A,$B$182,Generation_2!$B:$B,$H193)-SUMIFS(Generation_2!$C:$C,Generation_2!$A:$A,$B$182,Generation_2!$B:$B,$H193)</f>
        <v>34069.466887277857</v>
      </c>
      <c r="Y193" s="1">
        <f>SUMIFS(Generation_2!S:S,Generation_2!$A:$A,$B$182,Generation_2!$B:$B,$H193)-SUMIFS(Generation_2!$C:$C,Generation_2!$A:$A,$B$182,Generation_2!$B:$B,$H193)</f>
        <v>39689.641459464219</v>
      </c>
      <c r="Z193" s="1">
        <f>SUMIFS(Generation_2!T:T,Generation_2!$A:$A,$B$182,Generation_2!$B:$B,$H193)-SUMIFS(Generation_2!$C:$C,Generation_2!$A:$A,$B$182,Generation_2!$B:$B,$H193)</f>
        <v>33141.01776500995</v>
      </c>
      <c r="AA193" s="1">
        <f>SUMIFS(Generation_2!U:U,Generation_2!$A:$A,$B$182,Generation_2!$B:$B,$H193)-SUMIFS(Generation_2!$C:$C,Generation_2!$A:$A,$B$182,Generation_2!$B:$B,$H193)</f>
        <v>38473.545073349072</v>
      </c>
      <c r="AB193" s="1">
        <f>SUMIFS(Generation_2!V:V,Generation_2!$A:$A,$B$182,Generation_2!$B:$B,$H193)-SUMIFS(Generation_2!$C:$C,Generation_2!$A:$A,$B$182,Generation_2!$B:$B,$H193)</f>
        <v>46454.277011597842</v>
      </c>
      <c r="AC193" s="1">
        <f>SUMIFS(Generation_2!W:W,Generation_2!$A:$A,$B$182,Generation_2!$B:$B,$H193)-SUMIFS(Generation_2!$C:$C,Generation_2!$A:$A,$B$182,Generation_2!$B:$B,$H193)</f>
        <v>48525.908266896717</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2273.6183986241012</v>
      </c>
      <c r="K194" s="1">
        <f>SUMIFS(Generation_2!E:E,Generation_2!$A:$A,$B$182,Generation_2!$B:$B,$H194)-SUMIFS(Generation_2!$C:$C,Generation_2!$A:$A,$B$182,Generation_2!$B:$B,$H194)</f>
        <v>4109.2286238079978</v>
      </c>
      <c r="L194" s="1">
        <f>SUMIFS(Generation_2!F:F,Generation_2!$A:$A,$B$182,Generation_2!$B:$B,$H194)-SUMIFS(Generation_2!$C:$C,Generation_2!$A:$A,$B$182,Generation_2!$B:$B,$H194)</f>
        <v>5937.7627361198975</v>
      </c>
      <c r="M194" s="1">
        <f>SUMIFS(Generation_2!G:G,Generation_2!$A:$A,$B$182,Generation_2!$B:$B,$H194)-SUMIFS(Generation_2!$C:$C,Generation_2!$A:$A,$B$182,Generation_2!$B:$B,$H194)</f>
        <v>7187.5843757974981</v>
      </c>
      <c r="N194" s="1">
        <f>SUMIFS(Generation_2!H:H,Generation_2!$A:$A,$B$182,Generation_2!$B:$B,$H194)-SUMIFS(Generation_2!$C:$C,Generation_2!$A:$A,$B$182,Generation_2!$B:$B,$H194)</f>
        <v>7599.1035033088956</v>
      </c>
      <c r="O194" s="1">
        <f>SUMIFS(Generation_2!I:I,Generation_2!$A:$A,$B$182,Generation_2!$B:$B,$H194)-SUMIFS(Generation_2!$C:$C,Generation_2!$A:$A,$B$182,Generation_2!$B:$B,$H194)</f>
        <v>8050.5468717871008</v>
      </c>
      <c r="P194" s="1">
        <f>SUMIFS(Generation_2!J:J,Generation_2!$A:$A,$B$182,Generation_2!$B:$B,$H194)-SUMIFS(Generation_2!$C:$C,Generation_2!$A:$A,$B$182,Generation_2!$B:$B,$H194)</f>
        <v>8509.1390456535955</v>
      </c>
      <c r="Q194" s="1">
        <f>SUMIFS(Generation_2!K:K,Generation_2!$A:$A,$B$182,Generation_2!$B:$B,$H194)-SUMIFS(Generation_2!$C:$C,Generation_2!$A:$A,$B$182,Generation_2!$B:$B,$H194)</f>
        <v>8985.1368036093991</v>
      </c>
      <c r="R194" s="1">
        <f>SUMIFS(Generation_2!L:L,Generation_2!$A:$A,$B$182,Generation_2!$B:$B,$H194)-SUMIFS(Generation_2!$C:$C,Generation_2!$A:$A,$B$182,Generation_2!$B:$B,$H194)</f>
        <v>9432.5475223741923</v>
      </c>
      <c r="S194" s="1">
        <f>SUMIFS(Generation_2!M:M,Generation_2!$A:$A,$B$182,Generation_2!$B:$B,$H194)-SUMIFS(Generation_2!$C:$C,Generation_2!$A:$A,$B$182,Generation_2!$B:$B,$H194)</f>
        <v>9941.6182524465985</v>
      </c>
      <c r="T194" s="1">
        <f>SUMIFS(Generation_2!N:N,Generation_2!$A:$A,$B$182,Generation_2!$B:$B,$H194)-SUMIFS(Generation_2!$C:$C,Generation_2!$A:$A,$B$182,Generation_2!$B:$B,$H194)</f>
        <v>10610.911234994099</v>
      </c>
      <c r="U194" s="1">
        <f>SUMIFS(Generation_2!O:O,Generation_2!$A:$A,$B$182,Generation_2!$B:$B,$H194)-SUMIFS(Generation_2!$C:$C,Generation_2!$A:$A,$B$182,Generation_2!$B:$B,$H194)</f>
        <v>11575.253428517903</v>
      </c>
      <c r="V194" s="1">
        <f>SUMIFS(Generation_2!P:P,Generation_2!$A:$A,$B$182,Generation_2!$B:$B,$H194)-SUMIFS(Generation_2!$C:$C,Generation_2!$A:$A,$B$182,Generation_2!$B:$B,$H194)</f>
        <v>12930.410122766596</v>
      </c>
      <c r="W194" s="1">
        <f>SUMIFS(Generation_2!Q:Q,Generation_2!$A:$A,$B$182,Generation_2!$B:$B,$H194)-SUMIFS(Generation_2!$C:$C,Generation_2!$A:$A,$B$182,Generation_2!$B:$B,$H194)</f>
        <v>15030.921336827196</v>
      </c>
      <c r="X194" s="1">
        <f>SUMIFS(Generation_2!R:R,Generation_2!$A:$A,$B$182,Generation_2!$B:$B,$H194)-SUMIFS(Generation_2!$C:$C,Generation_2!$A:$A,$B$182,Generation_2!$B:$B,$H194)</f>
        <v>16871.723594584801</v>
      </c>
      <c r="Y194" s="1">
        <f>SUMIFS(Generation_2!S:S,Generation_2!$A:$A,$B$182,Generation_2!$B:$B,$H194)-SUMIFS(Generation_2!$C:$C,Generation_2!$A:$A,$B$182,Generation_2!$B:$B,$H194)</f>
        <v>18059.199086672794</v>
      </c>
      <c r="Z194" s="1">
        <f>SUMIFS(Generation_2!T:T,Generation_2!$A:$A,$B$182,Generation_2!$B:$B,$H194)-SUMIFS(Generation_2!$C:$C,Generation_2!$A:$A,$B$182,Generation_2!$B:$B,$H194)</f>
        <v>19125.403394488603</v>
      </c>
      <c r="AA194" s="1">
        <f>SUMIFS(Generation_2!U:U,Generation_2!$A:$A,$B$182,Generation_2!$B:$B,$H194)-SUMIFS(Generation_2!$C:$C,Generation_2!$A:$A,$B$182,Generation_2!$B:$B,$H194)</f>
        <v>20130.465102486298</v>
      </c>
      <c r="AB194" s="1">
        <f>SUMIFS(Generation_2!V:V,Generation_2!$A:$A,$B$182,Generation_2!$B:$B,$H194)-SUMIFS(Generation_2!$C:$C,Generation_2!$A:$A,$B$182,Generation_2!$B:$B,$H194)</f>
        <v>21384.725299454207</v>
      </c>
      <c r="AC194" s="1">
        <f>SUMIFS(Generation_2!W:W,Generation_2!$A:$A,$B$182,Generation_2!$B:$B,$H194)-SUMIFS(Generation_2!$C:$C,Generation_2!$A:$A,$B$182,Generation_2!$B:$B,$H194)</f>
        <v>23022.539092180399</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-0.11064352544098466</v>
      </c>
      <c r="K196" s="1">
        <f>SUMIFS(Generation_2!E:E,Generation_2!$A:$A,$B$182,Generation_2!$B:$B,$H196)-SUMIFS(Generation_2!$C:$C,Generation_2!$A:$A,$B$182,Generation_2!$B:$B,$H196)</f>
        <v>0.12278981446894416</v>
      </c>
      <c r="L196" s="1">
        <f>SUMIFS(Generation_2!F:F,Generation_2!$A:$A,$B$182,Generation_2!$B:$B,$H196)-SUMIFS(Generation_2!$C:$C,Generation_2!$A:$A,$B$182,Generation_2!$B:$B,$H196)</f>
        <v>0.67968454418828772</v>
      </c>
      <c r="M196" s="1">
        <f>SUMIFS(Generation_2!G:G,Generation_2!$A:$A,$B$182,Generation_2!$B:$B,$H196)-SUMIFS(Generation_2!$C:$C,Generation_2!$A:$A,$B$182,Generation_2!$B:$B,$H196)</f>
        <v>1.0813942338645353</v>
      </c>
      <c r="N196" s="1">
        <f>SUMIFS(Generation_2!H:H,Generation_2!$A:$A,$B$182,Generation_2!$B:$B,$H196)-SUMIFS(Generation_2!$C:$C,Generation_2!$A:$A,$B$182,Generation_2!$B:$B,$H196)</f>
        <v>0.61094073303020735</v>
      </c>
      <c r="O196" s="1">
        <f>SUMIFS(Generation_2!I:I,Generation_2!$A:$A,$B$182,Generation_2!$B:$B,$H196)-SUMIFS(Generation_2!$C:$C,Generation_2!$A:$A,$B$182,Generation_2!$B:$B,$H196)</f>
        <v>0.45953245383569108</v>
      </c>
      <c r="P196" s="1">
        <f>SUMIFS(Generation_2!J:J,Generation_2!$A:$A,$B$182,Generation_2!$B:$B,$H196)-SUMIFS(Generation_2!$C:$C,Generation_2!$A:$A,$B$182,Generation_2!$B:$B,$H196)</f>
        <v>0.98194696383807334</v>
      </c>
      <c r="Q196" s="1">
        <f>SUMIFS(Generation_2!K:K,Generation_2!$A:$A,$B$182,Generation_2!$B:$B,$H196)-SUMIFS(Generation_2!$C:$C,Generation_2!$A:$A,$B$182,Generation_2!$B:$B,$H196)</f>
        <v>1.5762322583506909</v>
      </c>
      <c r="R196" s="1">
        <f>SUMIFS(Generation_2!L:L,Generation_2!$A:$A,$B$182,Generation_2!$B:$B,$H196)-SUMIFS(Generation_2!$C:$C,Generation_2!$A:$A,$B$182,Generation_2!$B:$B,$H196)</f>
        <v>0.7307410212800074</v>
      </c>
      <c r="S196" s="1">
        <f>SUMIFS(Generation_2!M:M,Generation_2!$A:$A,$B$182,Generation_2!$B:$B,$H196)-SUMIFS(Generation_2!$C:$C,Generation_2!$A:$A,$B$182,Generation_2!$B:$B,$H196)</f>
        <v>1.3122616500721298</v>
      </c>
      <c r="T196" s="1">
        <f>SUMIFS(Generation_2!N:N,Generation_2!$A:$A,$B$182,Generation_2!$B:$B,$H196)-SUMIFS(Generation_2!$C:$C,Generation_2!$A:$A,$B$182,Generation_2!$B:$B,$H196)</f>
        <v>0.92920279506508274</v>
      </c>
      <c r="U196" s="1">
        <f>SUMIFS(Generation_2!O:O,Generation_2!$A:$A,$B$182,Generation_2!$B:$B,$H196)-SUMIFS(Generation_2!$C:$C,Generation_2!$A:$A,$B$182,Generation_2!$B:$B,$H196)</f>
        <v>1.5543668189459103</v>
      </c>
      <c r="V196" s="1">
        <f>SUMIFS(Generation_2!P:P,Generation_2!$A:$A,$B$182,Generation_2!$B:$B,$H196)-SUMIFS(Generation_2!$C:$C,Generation_2!$A:$A,$B$182,Generation_2!$B:$B,$H196)</f>
        <v>1.778865426558591</v>
      </c>
      <c r="W196" s="1">
        <f>SUMIFS(Generation_2!Q:Q,Generation_2!$A:$A,$B$182,Generation_2!$B:$B,$H196)-SUMIFS(Generation_2!$C:$C,Generation_2!$A:$A,$B$182,Generation_2!$B:$B,$H196)</f>
        <v>1.1578884098219431</v>
      </c>
      <c r="X196" s="1">
        <f>SUMIFS(Generation_2!R:R,Generation_2!$A:$A,$B$182,Generation_2!$B:$B,$H196)-SUMIFS(Generation_2!$C:$C,Generation_2!$A:$A,$B$182,Generation_2!$B:$B,$H196)</f>
        <v>2.9243772942513075</v>
      </c>
      <c r="Y196" s="1">
        <f>SUMIFS(Generation_2!S:S,Generation_2!$A:$A,$B$182,Generation_2!$B:$B,$H196)-SUMIFS(Generation_2!$C:$C,Generation_2!$A:$A,$B$182,Generation_2!$B:$B,$H196)</f>
        <v>1.3408099482033713</v>
      </c>
      <c r="Z196" s="1">
        <f>SUMIFS(Generation_2!T:T,Generation_2!$A:$A,$B$182,Generation_2!$B:$B,$H196)-SUMIFS(Generation_2!$C:$C,Generation_2!$A:$A,$B$182,Generation_2!$B:$B,$H196)</f>
        <v>2.6448384621005951</v>
      </c>
      <c r="AA196" s="1">
        <f>SUMIFS(Generation_2!U:U,Generation_2!$A:$A,$B$182,Generation_2!$B:$B,$H196)-SUMIFS(Generation_2!$C:$C,Generation_2!$A:$A,$B$182,Generation_2!$B:$B,$H196)</f>
        <v>3.8577974849962242</v>
      </c>
      <c r="AB196" s="1">
        <f>SUMIFS(Generation_2!V:V,Generation_2!$A:$A,$B$182,Generation_2!$B:$B,$H196)-SUMIFS(Generation_2!$C:$C,Generation_2!$A:$A,$B$182,Generation_2!$B:$B,$H196)</f>
        <v>3.120860286068555</v>
      </c>
      <c r="AC196" s="1">
        <f>SUMIFS(Generation_2!W:W,Generation_2!$A:$A,$B$182,Generation_2!$B:$B,$H196)-SUMIFS(Generation_2!$C:$C,Generation_2!$A:$A,$B$182,Generation_2!$B:$B,$H196)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Fast Change (Counterfactual) vs. Fast Change (DP1)</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Fast Change (Counterfactual)</v>
      </c>
      <c r="C7" s="103"/>
      <c r="D7" s="103"/>
      <c r="E7" s="103"/>
      <c r="F7" s="103"/>
      <c r="I7" s="28"/>
    </row>
    <row r="8" spans="1:30" ht="17.399999999999999" thickBot="1">
      <c r="A8" s="101" t="s">
        <v>72</v>
      </c>
      <c r="B8" s="102" t="str">
        <f>CaseName_2</f>
        <v>Fast Change (DP1)</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7847.998692895052</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115.56637032400397</v>
      </c>
      <c r="M13" s="14">
        <f>SUMIFS(BuildCost_1!F:F,BuildCost_1!$A:$A,$B$10)/1000-SUMIFS(BuildCost_2!F:F,BuildCost_2!$A:$A,$B$10)/1000</f>
        <v>317.59299404812822</v>
      </c>
      <c r="N13" s="14">
        <f>SUMIFS(BuildCost_1!G:G,BuildCost_1!$A:$A,$B$10)/1000-SUMIFS(BuildCost_2!G:G,BuildCost_2!$A:$A,$B$10)/1000</f>
        <v>413.16427805113682</v>
      </c>
      <c r="O13" s="14">
        <f>SUMIFS(BuildCost_1!H:H,BuildCost_1!$A:$A,$B$10)/1000-SUMIFS(BuildCost_2!H:H,BuildCost_2!$A:$A,$B$10)/1000</f>
        <v>423.37856846111612</v>
      </c>
      <c r="P13" s="14">
        <f>SUMIFS(BuildCost_1!I:I,BuildCost_1!$A:$A,$B$10)/1000-SUMIFS(BuildCost_2!I:I,BuildCost_2!$A:$A,$B$10)/1000</f>
        <v>797.81747440617528</v>
      </c>
      <c r="Q13" s="14">
        <f>SUMIFS(BuildCost_1!J:J,BuildCost_1!$A:$A,$B$10)/1000-SUMIFS(BuildCost_2!J:J,BuildCost_2!$A:$A,$B$10)/1000</f>
        <v>949.19160399691623</v>
      </c>
      <c r="R13" s="14">
        <f>SUMIFS(BuildCost_1!K:K,BuildCost_1!$A:$A,$B$10)/1000-SUMIFS(BuildCost_2!K:K,BuildCost_2!$A:$A,$B$10)/1000</f>
        <v>987.49570197474179</v>
      </c>
      <c r="S13" s="14">
        <f>SUMIFS(BuildCost_1!L:L,BuildCost_1!$A:$A,$B$10)/1000-SUMIFS(BuildCost_2!L:L,BuildCost_2!$A:$A,$B$10)/1000</f>
        <v>1210.1363252290071</v>
      </c>
      <c r="T13" s="14">
        <f>SUMIFS(BuildCost_1!M:M,BuildCost_1!$A:$A,$B$10)/1000-SUMIFS(BuildCost_2!M:M,BuildCost_2!$A:$A,$B$10)/1000</f>
        <v>1559.2755266924607</v>
      </c>
      <c r="U13" s="14">
        <f>SUMIFS(BuildCost_1!N:N,BuildCost_1!$A:$A,$B$10)/1000-SUMIFS(BuildCost_2!N:N,BuildCost_2!$A:$A,$B$10)/1000</f>
        <v>1381.9997124592614</v>
      </c>
      <c r="V13" s="14">
        <f>SUMIFS(BuildCost_1!O:O,BuildCost_1!$A:$A,$B$10)/1000-SUMIFS(BuildCost_2!O:O,BuildCost_2!$A:$A,$B$10)/1000</f>
        <v>1345.4868922974424</v>
      </c>
      <c r="W13" s="14">
        <f>SUMIFS(BuildCost_1!P:P,BuildCost_1!$A:$A,$B$10)/1000-SUMIFS(BuildCost_2!P:P,BuildCost_2!$A:$A,$B$10)/1000</f>
        <v>1260.571129815075</v>
      </c>
      <c r="X13" s="14">
        <f>SUMIFS(BuildCost_1!Q:Q,BuildCost_1!$A:$A,$B$10)/1000-SUMIFS(BuildCost_2!Q:Q,BuildCost_2!$A:$A,$B$10)/1000</f>
        <v>906.59502645583279</v>
      </c>
      <c r="Y13" s="14">
        <f>SUMIFS(BuildCost_1!R:R,BuildCost_1!$A:$A,$B$10)/1000-SUMIFS(BuildCost_2!R:R,BuildCost_2!$A:$A,$B$10)/1000</f>
        <v>983.6604715592066</v>
      </c>
      <c r="Z13" s="14">
        <f>SUMIFS(BuildCost_1!S:S,BuildCost_1!$A:$A,$B$10)/1000-SUMIFS(BuildCost_2!S:S,BuildCost_2!$A:$A,$B$10)/1000</f>
        <v>1183.3909099738403</v>
      </c>
      <c r="AA13" s="14">
        <f>SUMIFS(BuildCost_1!T:T,BuildCost_1!$A:$A,$B$10)/1000-SUMIFS(BuildCost_2!T:T,BuildCost_2!$A:$A,$B$10)/1000</f>
        <v>1147.7238440508963</v>
      </c>
      <c r="AB13" s="14">
        <f>SUMIFS(BuildCost_1!U:U,BuildCost_1!$A:$A,$B$10)/1000-SUMIFS(BuildCost_2!U:U,BuildCost_2!$A:$A,$B$10)/1000</f>
        <v>1162.9300512066438</v>
      </c>
      <c r="AC13" s="14">
        <f>SUMIFS(BuildCost_1!V:V,BuildCost_1!$A:$A,$B$10)/1000-SUMIFS(BuildCost_2!V:V,BuildCost_2!$A:$A,$B$10)/1000</f>
        <v>1007.7587723177212</v>
      </c>
      <c r="AD13" s="14">
        <f>SUMIFS(BuildCost_1!W:W,BuildCost_1!$A:$A,$B$10)/1000-SUMIFS(BuildCost_2!W:W,BuildCost_2!$A:$A,$B$10)/1000</f>
        <v>1210.9599685427411</v>
      </c>
    </row>
    <row r="14" spans="1:30">
      <c r="E14" s="43"/>
      <c r="F14" s="42"/>
      <c r="G14" s="10"/>
      <c r="H14" s="7" t="s">
        <v>102</v>
      </c>
      <c r="I14" s="30">
        <f t="shared" si="0"/>
        <v>-847.30194003323186</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-43.328296624158611</v>
      </c>
      <c r="M14" s="14">
        <f>SUMIFS(FOMCost_1!F:F,FOMCost_1!$A:$A,$B$10)/1000-SUMIFS(FOMCost_2!F:F,FOMCost_2!$A:$A,$B$10)/1000</f>
        <v>-661.42792201902876</v>
      </c>
      <c r="N14" s="14">
        <f>SUMIFS(FOMCost_1!G:G,FOMCost_1!$A:$A,$B$10)/1000-SUMIFS(FOMCost_2!G:G,FOMCost_2!$A:$A,$B$10)/1000</f>
        <v>71.391550639193611</v>
      </c>
      <c r="O14" s="14">
        <f>SUMIFS(FOMCost_1!H:H,FOMCost_1!$A:$A,$B$10)/1000-SUMIFS(FOMCost_2!H:H,FOMCost_2!$A:$A,$B$10)/1000</f>
        <v>-13.005769785739176</v>
      </c>
      <c r="P14" s="14">
        <f>SUMIFS(FOMCost_1!I:I,FOMCost_1!$A:$A,$B$10)/1000-SUMIFS(FOMCost_2!I:I,FOMCost_2!$A:$A,$B$10)/1000</f>
        <v>-1031.8836515901148</v>
      </c>
      <c r="Q14" s="14">
        <f>SUMIFS(FOMCost_1!J:J,FOMCost_1!$A:$A,$B$10)/1000-SUMIFS(FOMCost_2!J:J,FOMCost_2!$A:$A,$B$10)/1000</f>
        <v>-115.82361841696274</v>
      </c>
      <c r="R14" s="14">
        <f>SUMIFS(FOMCost_1!K:K,FOMCost_1!$A:$A,$B$10)/1000-SUMIFS(FOMCost_2!K:K,FOMCost_2!$A:$A,$B$10)/1000</f>
        <v>-166.42401652763192</v>
      </c>
      <c r="S14" s="14">
        <f>SUMIFS(FOMCost_1!L:L,FOMCost_1!$A:$A,$B$10)/1000-SUMIFS(FOMCost_2!L:L,FOMCost_2!$A:$A,$B$10)/1000</f>
        <v>-95.693657200473353</v>
      </c>
      <c r="T14" s="14">
        <f>SUMIFS(FOMCost_1!M:M,FOMCost_1!$A:$A,$B$10)/1000-SUMIFS(FOMCost_2!M:M,FOMCost_2!$A:$A,$B$10)/1000</f>
        <v>-369.17248712438004</v>
      </c>
      <c r="U14" s="14">
        <f>SUMIFS(FOMCost_1!N:N,FOMCost_1!$A:$A,$B$10)/1000-SUMIFS(FOMCost_2!N:N,FOMCost_2!$A:$A,$B$10)/1000</f>
        <v>361.37856945482099</v>
      </c>
      <c r="V14" s="14">
        <f>SUMIFS(FOMCost_1!O:O,FOMCost_1!$A:$A,$B$10)/1000-SUMIFS(FOMCost_2!O:O,FOMCost_2!$A:$A,$B$10)/1000</f>
        <v>-214.93746525716233</v>
      </c>
      <c r="W14" s="14">
        <f>SUMIFS(FOMCost_1!P:P,FOMCost_1!$A:$A,$B$10)/1000-SUMIFS(FOMCost_2!P:P,FOMCost_2!$A:$A,$B$10)/1000</f>
        <v>-229.98482064445079</v>
      </c>
      <c r="X14" s="14">
        <f>SUMIFS(FOMCost_1!Q:Q,FOMCost_1!$A:$A,$B$10)/1000-SUMIFS(FOMCost_2!Q:Q,FOMCost_2!$A:$A,$B$10)/1000</f>
        <v>170.64506493199679</v>
      </c>
      <c r="Y14" s="14">
        <f>SUMIFS(FOMCost_1!R:R,FOMCost_1!$A:$A,$B$10)/1000-SUMIFS(FOMCost_2!R:R,FOMCost_2!$A:$A,$B$10)/1000</f>
        <v>0.94221010268256578</v>
      </c>
      <c r="Z14" s="14">
        <f>SUMIFS(FOMCost_1!S:S,FOMCost_1!$A:$A,$B$10)/1000-SUMIFS(FOMCost_2!S:S,FOMCost_2!$A:$A,$B$10)/1000</f>
        <v>-90.341220035411425</v>
      </c>
      <c r="AA14" s="14">
        <f>SUMIFS(FOMCost_1!T:T,FOMCost_1!$A:$A,$B$10)/1000-SUMIFS(FOMCost_2!T:T,FOMCost_2!$A:$A,$B$10)/1000</f>
        <v>886.75479532378813</v>
      </c>
      <c r="AB14" s="14">
        <f>SUMIFS(FOMCost_1!U:U,FOMCost_1!$A:$A,$B$10)/1000-SUMIFS(FOMCost_2!U:U,FOMCost_2!$A:$A,$B$10)/1000</f>
        <v>628.72379705394451</v>
      </c>
      <c r="AC14" s="14">
        <f>SUMIFS(FOMCost_1!V:V,FOMCost_1!$A:$A,$B$10)/1000-SUMIFS(FOMCost_2!V:V,FOMCost_2!$A:$A,$B$10)/1000</f>
        <v>549.12237348863027</v>
      </c>
      <c r="AD14" s="14">
        <f>SUMIFS(FOMCost_1!W:W,FOMCost_1!$A:$A,$B$10)/1000-SUMIFS(FOMCost_2!W:W,FOMCost_2!$A:$A,$B$10)/1000</f>
        <v>-118.316836647949</v>
      </c>
    </row>
    <row r="15" spans="1:30">
      <c r="E15" s="43"/>
      <c r="F15" s="42"/>
      <c r="G15" s="42"/>
      <c r="H15" s="7" t="s">
        <v>103</v>
      </c>
      <c r="I15" s="30">
        <f t="shared" si="0"/>
        <v>11129.212767155739</v>
      </c>
      <c r="J15" s="14">
        <f>SUMIFS(FuelCost_1!C:C,FuelCost_1!$A:$A,$B$10)/1000-SUMIFS(FuelCost_2!C:C,FuelCost_2!$A:$A,$B$10)/1000</f>
        <v>0.29073445742824333</v>
      </c>
      <c r="K15" s="14">
        <f>SUMIFS(FuelCost_1!D:D,FuelCost_1!$A:$A,$B$10)/1000-SUMIFS(FuelCost_2!D:D,FuelCost_2!$A:$A,$B$10)/1000</f>
        <v>7.4949046130409442</v>
      </c>
      <c r="L15" s="14">
        <f>SUMIFS(FuelCost_1!E:E,FuelCost_1!$A:$A,$B$10)/1000-SUMIFS(FuelCost_2!E:E,FuelCost_2!$A:$A,$B$10)/1000</f>
        <v>-49.88819758459249</v>
      </c>
      <c r="M15" s="14">
        <f>SUMIFS(FuelCost_1!F:F,FuelCost_1!$A:$A,$B$10)/1000-SUMIFS(FuelCost_2!F:F,FuelCost_2!$A:$A,$B$10)/1000</f>
        <v>-16.517828197057952</v>
      </c>
      <c r="N15" s="14">
        <f>SUMIFS(FuelCost_1!G:G,FuelCost_1!$A:$A,$B$10)/1000-SUMIFS(FuelCost_2!G:G,FuelCost_2!$A:$A,$B$10)/1000</f>
        <v>-52.067407874941637</v>
      </c>
      <c r="O15" s="14">
        <f>SUMIFS(FuelCost_1!H:H,FuelCost_1!$A:$A,$B$10)/1000-SUMIFS(FuelCost_2!H:H,FuelCost_2!$A:$A,$B$10)/1000</f>
        <v>58.639086079621393</v>
      </c>
      <c r="P15" s="14">
        <f>SUMIFS(FuelCost_1!I:I,FuelCost_1!$A:$A,$B$10)/1000-SUMIFS(FuelCost_2!I:I,FuelCost_2!$A:$A,$B$10)/1000</f>
        <v>245.59184291040128</v>
      </c>
      <c r="Q15" s="14">
        <f>SUMIFS(FuelCost_1!J:J,FuelCost_1!$A:$A,$B$10)/1000-SUMIFS(FuelCost_2!J:J,FuelCost_2!$A:$A,$B$10)/1000</f>
        <v>145.44701241392659</v>
      </c>
      <c r="R15" s="14">
        <f>SUMIFS(FuelCost_1!K:K,FuelCost_1!$A:$A,$B$10)/1000-SUMIFS(FuelCost_2!K:K,FuelCost_2!$A:$A,$B$10)/1000</f>
        <v>172.85912626702248</v>
      </c>
      <c r="S15" s="14">
        <f>SUMIFS(FuelCost_1!L:L,FuelCost_1!$A:$A,$B$10)/1000-SUMIFS(FuelCost_2!L:L,FuelCost_2!$A:$A,$B$10)/1000</f>
        <v>326.68339477857808</v>
      </c>
      <c r="T15" s="14">
        <f>SUMIFS(FuelCost_1!M:M,FuelCost_1!$A:$A,$B$10)/1000-SUMIFS(FuelCost_2!M:M,FuelCost_2!$A:$A,$B$10)/1000</f>
        <v>428.80493566992891</v>
      </c>
      <c r="U15" s="14">
        <f>SUMIFS(FuelCost_1!N:N,FuelCost_1!$A:$A,$B$10)/1000-SUMIFS(FuelCost_2!N:N,FuelCost_2!$A:$A,$B$10)/1000</f>
        <v>1676.6886316685604</v>
      </c>
      <c r="V15" s="14">
        <f>SUMIFS(FuelCost_1!O:O,FuelCost_1!$A:$A,$B$10)/1000-SUMIFS(FuelCost_2!O:O,FuelCost_2!$A:$A,$B$10)/1000</f>
        <v>1795.9986312929552</v>
      </c>
      <c r="W15" s="14">
        <f>SUMIFS(FuelCost_1!P:P,FuelCost_1!$A:$A,$B$10)/1000-SUMIFS(FuelCost_2!P:P,FuelCost_2!$A:$A,$B$10)/1000</f>
        <v>1783.6025639960405</v>
      </c>
      <c r="X15" s="14">
        <f>SUMIFS(FuelCost_1!Q:Q,FuelCost_1!$A:$A,$B$10)/1000-SUMIFS(FuelCost_2!Q:Q,FuelCost_2!$A:$A,$B$10)/1000</f>
        <v>2398.6462723647282</v>
      </c>
      <c r="Y15" s="14">
        <f>SUMIFS(FuelCost_1!R:R,FuelCost_1!$A:$A,$B$10)/1000-SUMIFS(FuelCost_2!R:R,FuelCost_2!$A:$A,$B$10)/1000</f>
        <v>2978.5786432568602</v>
      </c>
      <c r="Z15" s="14">
        <f>SUMIFS(FuelCost_1!S:S,FuelCost_1!$A:$A,$B$10)/1000-SUMIFS(FuelCost_2!S:S,FuelCost_2!$A:$A,$B$10)/1000</f>
        <v>4021.474750832208</v>
      </c>
      <c r="AA15" s="14">
        <f>SUMIFS(FuelCost_1!T:T,FuelCost_1!$A:$A,$B$10)/1000-SUMIFS(FuelCost_2!T:T,FuelCost_2!$A:$A,$B$10)/1000</f>
        <v>3797.1335932098091</v>
      </c>
      <c r="AB15" s="14">
        <f>SUMIFS(FuelCost_1!U:U,FuelCost_1!$A:$A,$B$10)/1000-SUMIFS(FuelCost_2!U:U,FuelCost_2!$A:$A,$B$10)/1000</f>
        <v>4130.0024186598685</v>
      </c>
      <c r="AC15" s="14">
        <f>SUMIFS(FuelCost_1!V:V,FuelCost_1!$A:$A,$B$10)/1000-SUMIFS(FuelCost_2!V:V,FuelCost_2!$A:$A,$B$10)/1000</f>
        <v>4445.8514266463644</v>
      </c>
      <c r="AD15" s="14">
        <f>SUMIFS(FuelCost_1!W:W,FuelCost_1!$A:$A,$B$10)/1000-SUMIFS(FuelCost_2!W:W,FuelCost_2!$A:$A,$B$10)/1000</f>
        <v>4605.4691025493057</v>
      </c>
    </row>
    <row r="16" spans="1:30">
      <c r="E16" s="43"/>
      <c r="F16" s="42"/>
      <c r="G16" s="42"/>
      <c r="H16" s="7" t="s">
        <v>104</v>
      </c>
      <c r="I16" s="30">
        <f t="shared" si="0"/>
        <v>367.42080888305173</v>
      </c>
      <c r="J16" s="14">
        <f>SUMIFS(VOMCost_1!C:C,VOMCost_1!$A:$A,$B$10)/1000-SUMIFS(VOMCost_2!C:C,VOMCost_2!$A:$A,$B$10)/1000</f>
        <v>-5.1635348472132137E-2</v>
      </c>
      <c r="K16" s="14">
        <f>SUMIFS(VOMCost_1!D:D,VOMCost_1!$A:$A,$B$10)/1000-SUMIFS(VOMCost_2!D:D,VOMCost_2!$A:$A,$B$10)/1000</f>
        <v>-0.94696025603980161</v>
      </c>
      <c r="L16" s="14">
        <f>SUMIFS(VOMCost_1!E:E,VOMCost_1!$A:$A,$B$10)/1000-SUMIFS(VOMCost_2!E:E,VOMCost_2!$A:$A,$B$10)/1000</f>
        <v>-1.0341458811435587</v>
      </c>
      <c r="M16" s="14">
        <f>SUMIFS(VOMCost_1!F:F,VOMCost_1!$A:$A,$B$10)/1000-SUMIFS(VOMCost_2!F:F,VOMCost_2!$A:$A,$B$10)/1000</f>
        <v>-8.3778096339892727</v>
      </c>
      <c r="N16" s="14">
        <f>SUMIFS(VOMCost_1!G:G,VOMCost_1!$A:$A,$B$10)/1000-SUMIFS(VOMCost_2!G:G,VOMCost_2!$A:$A,$B$10)/1000</f>
        <v>-17.840548060662513</v>
      </c>
      <c r="O16" s="14">
        <f>SUMIFS(VOMCost_1!H:H,VOMCost_1!$A:$A,$B$10)/1000-SUMIFS(VOMCost_2!H:H,VOMCost_2!$A:$A,$B$10)/1000</f>
        <v>-8.9163459912754206</v>
      </c>
      <c r="P16" s="14">
        <f>SUMIFS(VOMCost_1!I:I,VOMCost_1!$A:$A,$B$10)/1000-SUMIFS(VOMCost_2!I:I,VOMCost_2!$A:$A,$B$10)/1000</f>
        <v>-26.362332480677651</v>
      </c>
      <c r="Q16" s="14">
        <f>SUMIFS(VOMCost_1!J:J,VOMCost_1!$A:$A,$B$10)/1000-SUMIFS(VOMCost_2!J:J,VOMCost_2!$A:$A,$B$10)/1000</f>
        <v>-27.635948040753988</v>
      </c>
      <c r="R16" s="14">
        <f>SUMIFS(VOMCost_1!K:K,VOMCost_1!$A:$A,$B$10)/1000-SUMIFS(VOMCost_2!K:K,VOMCost_2!$A:$A,$B$10)/1000</f>
        <v>-19.821710159231429</v>
      </c>
      <c r="S16" s="14">
        <f>SUMIFS(VOMCost_1!L:L,VOMCost_1!$A:$A,$B$10)/1000-SUMIFS(VOMCost_2!L:L,VOMCost_2!$A:$A,$B$10)/1000</f>
        <v>-40.171646935020135</v>
      </c>
      <c r="T16" s="14">
        <f>SUMIFS(VOMCost_1!M:M,VOMCost_1!$A:$A,$B$10)/1000-SUMIFS(VOMCost_2!M:M,VOMCost_2!$A:$A,$B$10)/1000</f>
        <v>-43.567280912301044</v>
      </c>
      <c r="U16" s="14">
        <f>SUMIFS(VOMCost_1!N:N,VOMCost_1!$A:$A,$B$10)/1000-SUMIFS(VOMCost_2!N:N,VOMCost_2!$A:$A,$B$10)/1000</f>
        <v>25.778159429502807</v>
      </c>
      <c r="V16" s="14">
        <f>SUMIFS(VOMCost_1!O:O,VOMCost_1!$A:$A,$B$10)/1000-SUMIFS(VOMCost_2!O:O,VOMCost_2!$A:$A,$B$10)/1000</f>
        <v>40.91413637538119</v>
      </c>
      <c r="W16" s="14">
        <f>SUMIFS(VOMCost_1!P:P,VOMCost_1!$A:$A,$B$10)/1000-SUMIFS(VOMCost_2!P:P,VOMCost_2!$A:$A,$B$10)/1000</f>
        <v>44.879439749826702</v>
      </c>
      <c r="X16" s="14">
        <f>SUMIFS(VOMCost_1!Q:Q,VOMCost_1!$A:$A,$B$10)/1000-SUMIFS(VOMCost_2!Q:Q,VOMCost_2!$A:$A,$B$10)/1000</f>
        <v>121.29919158336213</v>
      </c>
      <c r="Y16" s="14">
        <f>SUMIFS(VOMCost_1!R:R,VOMCost_1!$A:$A,$B$10)/1000-SUMIFS(VOMCost_2!R:R,VOMCost_2!$A:$A,$B$10)/1000</f>
        <v>144.52715380591951</v>
      </c>
      <c r="Z16" s="14">
        <f>SUMIFS(VOMCost_1!S:S,VOMCost_1!$A:$A,$B$10)/1000-SUMIFS(VOMCost_2!S:S,VOMCost_2!$A:$A,$B$10)/1000</f>
        <v>203.99094657135367</v>
      </c>
      <c r="AA16" s="14">
        <f>SUMIFS(VOMCost_1!T:T,VOMCost_1!$A:$A,$B$10)/1000-SUMIFS(VOMCost_2!T:T,VOMCost_2!$A:$A,$B$10)/1000</f>
        <v>181.10729900320382</v>
      </c>
      <c r="AB16" s="14">
        <f>SUMIFS(VOMCost_1!U:U,VOMCost_1!$A:$A,$B$10)/1000-SUMIFS(VOMCost_2!U:U,VOMCost_2!$A:$A,$B$10)/1000</f>
        <v>221.91642124622467</v>
      </c>
      <c r="AC16" s="14">
        <f>SUMIFS(VOMCost_1!V:V,VOMCost_1!$A:$A,$B$10)/1000-SUMIFS(VOMCost_2!V:V,VOMCost_2!$A:$A,$B$10)/1000</f>
        <v>252.48757018266758</v>
      </c>
      <c r="AD16" s="14">
        <f>SUMIFS(VOMCost_1!W:W,VOMCost_1!$A:$A,$B$10)/1000-SUMIFS(VOMCost_2!W:W,VOMCost_2!$A:$A,$B$10)/1000</f>
        <v>249.90013378313301</v>
      </c>
    </row>
    <row r="17" spans="1:60">
      <c r="E17" s="43"/>
      <c r="F17" s="42"/>
      <c r="G17" s="42"/>
      <c r="H17" s="7" t="s">
        <v>105</v>
      </c>
      <c r="I17" s="14">
        <f t="shared" si="0"/>
        <v>-1052.9508526357938</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-4.5327249999995471</v>
      </c>
      <c r="S17" s="14">
        <f>SUMIFS(REZTxCost_1!L:L,REZTxCost_1!$A:$A,$B$10)/1000-SUMIFS(REZTxCost_2!L:L,REZTxCost_2!$A:$A,$B$10)/1000</f>
        <v>-23.867820990115238</v>
      </c>
      <c r="T17" s="14">
        <f>SUMIFS(REZTxCost_1!M:M,REZTxCost_1!$A:$A,$B$10)/1000-SUMIFS(REZTxCost_2!M:M,REZTxCost_2!$A:$A,$B$10)/1000</f>
        <v>-58.28531897378052</v>
      </c>
      <c r="U17" s="14">
        <f>SUMIFS(REZTxCost_1!N:N,REZTxCost_1!$A:$A,$B$10)/1000-SUMIFS(REZTxCost_2!N:N,REZTxCost_2!$A:$A,$B$10)/1000</f>
        <v>-60.353411250806225</v>
      </c>
      <c r="V17" s="14">
        <f>SUMIFS(REZTxCost_1!O:O,REZTxCost_1!$A:$A,$B$10)/1000-SUMIFS(REZTxCost_2!O:O,REZTxCost_2!$A:$A,$B$10)/1000</f>
        <v>-72.36779342162292</v>
      </c>
      <c r="W17" s="14">
        <f>SUMIFS(REZTxCost_1!P:P,REZTxCost_1!$A:$A,$B$10)/1000-SUMIFS(REZTxCost_2!P:P,REZTxCost_2!$A:$A,$B$10)/1000</f>
        <v>-79.323020641238912</v>
      </c>
      <c r="X17" s="14">
        <f>SUMIFS(REZTxCost_1!Q:Q,REZTxCost_1!$A:$A,$B$10)/1000-SUMIFS(REZTxCost_2!Q:Q,REZTxCost_2!$A:$A,$B$10)/1000</f>
        <v>-226.36955201905903</v>
      </c>
      <c r="Y17" s="14">
        <f>SUMIFS(REZTxCost_1!R:R,REZTxCost_1!$A:$A,$B$10)/1000-SUMIFS(REZTxCost_2!R:R,REZTxCost_2!$A:$A,$B$10)/1000</f>
        <v>-246.20789959892485</v>
      </c>
      <c r="Z17" s="14">
        <f>SUMIFS(REZTxCost_1!S:S,REZTxCost_1!$A:$A,$B$10)/1000-SUMIFS(REZTxCost_2!S:S,REZTxCost_2!$A:$A,$B$10)/1000</f>
        <v>-457.68292994060397</v>
      </c>
      <c r="AA17" s="14">
        <f>SUMIFS(REZTxCost_1!T:T,REZTxCost_1!$A:$A,$B$10)/1000-SUMIFS(REZTxCost_2!T:T,REZTxCost_2!$A:$A,$B$10)/1000</f>
        <v>-457.68292994060397</v>
      </c>
      <c r="AB17" s="14">
        <f>SUMIFS(REZTxCost_1!U:U,REZTxCost_1!$A:$A,$B$10)/1000-SUMIFS(REZTxCost_2!U:U,REZTxCost_2!$A:$A,$B$10)/1000</f>
        <v>-482.80817044732095</v>
      </c>
      <c r="AC17" s="14">
        <f>SUMIFS(REZTxCost_1!V:V,REZTxCost_1!$A:$A,$B$10)/1000-SUMIFS(REZTxCost_2!V:V,REZTxCost_2!$A:$A,$B$10)/1000</f>
        <v>-548.33826135587185</v>
      </c>
      <c r="AD17" s="14">
        <f>SUMIFS(REZTxCost_1!W:W,REZTxCost_1!$A:$A,$B$10)/1000-SUMIFS(REZTxCost_2!W:W,REZTxCost_2!$A:$A,$B$10)/1000</f>
        <v>-548.33826135587299</v>
      </c>
    </row>
    <row r="18" spans="1:60">
      <c r="E18" s="43"/>
      <c r="F18" s="42"/>
      <c r="G18" s="42"/>
      <c r="H18" s="7" t="s">
        <v>106</v>
      </c>
      <c r="I18" s="30">
        <f t="shared" si="0"/>
        <v>148.38753511577835</v>
      </c>
      <c r="J18" s="14">
        <f>SUMIFS(DSPCost_1!C:C,DSPCost_1!$A:$A,$B$10)/1000-SUMIFS(DSPCost_2!C:C,DSPCost_2!$A:$A,$B$10)/1000</f>
        <v>3.0828819497230597E-8</v>
      </c>
      <c r="K18" s="14">
        <f>SUMIFS(DSPCost_1!D:D,DSPCost_1!$A:$A,$B$10)/1000-SUMIFS(DSPCost_2!D:D,DSPCost_2!$A:$A,$B$10)/1000</f>
        <v>1.6372760363597916E-2</v>
      </c>
      <c r="L18" s="14">
        <f>SUMIFS(DSPCost_1!E:E,DSPCost_1!$A:$A,$B$10)/1000-SUMIFS(DSPCost_2!E:E,DSPCost_2!$A:$A,$B$10)/1000</f>
        <v>1.6953881051825537</v>
      </c>
      <c r="M18" s="14">
        <f>SUMIFS(DSPCost_1!F:F,DSPCost_1!$A:$A,$B$10)/1000-SUMIFS(DSPCost_2!F:F,DSPCost_2!$A:$A,$B$10)/1000</f>
        <v>-2.7330968338422679</v>
      </c>
      <c r="N18" s="14">
        <f>SUMIFS(DSPCost_1!G:G,DSPCost_1!$A:$A,$B$10)/1000-SUMIFS(DSPCost_2!G:G,DSPCost_2!$A:$A,$B$10)/1000</f>
        <v>25.090754538043392</v>
      </c>
      <c r="O18" s="14">
        <f>SUMIFS(DSPCost_1!H:H,DSPCost_1!$A:$A,$B$10)/1000-SUMIFS(DSPCost_2!H:H,DSPCost_2!$A:$A,$B$10)/1000</f>
        <v>11.279178667915858</v>
      </c>
      <c r="P18" s="14">
        <f>SUMIFS(DSPCost_1!I:I,DSPCost_1!$A:$A,$B$10)/1000-SUMIFS(DSPCost_2!I:I,DSPCost_2!$A:$A,$B$10)/1000</f>
        <v>9.05347696375647</v>
      </c>
      <c r="Q18" s="14">
        <f>SUMIFS(DSPCost_1!J:J,DSPCost_1!$A:$A,$B$10)/1000-SUMIFS(DSPCost_2!J:J,DSPCost_2!$A:$A,$B$10)/1000</f>
        <v>7.4154417193627609</v>
      </c>
      <c r="R18" s="14">
        <f>SUMIFS(DSPCost_1!K:K,DSPCost_1!$A:$A,$B$10)/1000-SUMIFS(DSPCost_2!K:K,DSPCost_2!$A:$A,$B$10)/1000</f>
        <v>19.025795232769582</v>
      </c>
      <c r="S18" s="14">
        <f>SUMIFS(DSPCost_1!L:L,DSPCost_1!$A:$A,$B$10)/1000-SUMIFS(DSPCost_2!L:L,DSPCost_2!$A:$A,$B$10)/1000</f>
        <v>13.259687216348825</v>
      </c>
      <c r="T18" s="14">
        <f>SUMIFS(DSPCost_1!M:M,DSPCost_1!$A:$A,$B$10)/1000-SUMIFS(DSPCost_2!M:M,DSPCost_2!$A:$A,$B$10)/1000</f>
        <v>21.588596148432121</v>
      </c>
      <c r="U18" s="14">
        <f>SUMIFS(DSPCost_1!N:N,DSPCost_1!$A:$A,$B$10)/1000-SUMIFS(DSPCost_2!N:N,DSPCost_2!$A:$A,$B$10)/1000</f>
        <v>15.957630979828529</v>
      </c>
      <c r="V18" s="14">
        <f>SUMIFS(DSPCost_1!O:O,DSPCost_1!$A:$A,$B$10)/1000-SUMIFS(DSPCost_2!O:O,DSPCost_2!$A:$A,$B$10)/1000</f>
        <v>25.14754213087669</v>
      </c>
      <c r="W18" s="14">
        <f>SUMIFS(DSPCost_1!P:P,DSPCost_1!$A:$A,$B$10)/1000-SUMIFS(DSPCost_2!P:P,DSPCost_2!$A:$A,$B$10)/1000</f>
        <v>18.903367081078528</v>
      </c>
      <c r="X18" s="14">
        <f>SUMIFS(DSPCost_1!Q:Q,DSPCost_1!$A:$A,$B$10)/1000-SUMIFS(DSPCost_2!Q:Q,DSPCost_2!$A:$A,$B$10)/1000</f>
        <v>-0.20258873397870403</v>
      </c>
      <c r="Y18" s="14">
        <f>SUMIFS(DSPCost_1!R:R,DSPCost_1!$A:$A,$B$10)/1000-SUMIFS(DSPCost_2!R:R,DSPCost_2!$A:$A,$B$10)/1000</f>
        <v>38.888652042840107</v>
      </c>
      <c r="Z18" s="14">
        <f>SUMIFS(DSPCost_1!S:S,DSPCost_1!$A:$A,$B$10)/1000-SUMIFS(DSPCost_2!S:S,DSPCost_2!$A:$A,$B$10)/1000</f>
        <v>10.92239634346342</v>
      </c>
      <c r="AA18" s="14">
        <f>SUMIFS(DSPCost_1!T:T,DSPCost_1!$A:$A,$B$10)/1000-SUMIFS(DSPCost_2!T:T,DSPCost_2!$A:$A,$B$10)/1000</f>
        <v>41.177475285250566</v>
      </c>
      <c r="AB18" s="14">
        <f>SUMIFS(DSPCost_1!U:U,DSPCost_1!$A:$A,$B$10)/1000-SUMIFS(DSPCost_2!U:U,DSPCost_2!$A:$A,$B$10)/1000</f>
        <v>59.007972921816297</v>
      </c>
      <c r="AC18" s="14">
        <f>SUMIFS(DSPCost_1!V:V,DSPCost_1!$A:$A,$B$10)/1000-SUMIFS(DSPCost_2!V:V,DSPCost_2!$A:$A,$B$10)/1000</f>
        <v>12.457416169159465</v>
      </c>
      <c r="AD18" s="14">
        <f>SUMIFS(DSPCost_1!W:W,DSPCost_1!$A:$A,$B$10)/1000-SUMIFS(DSPCost_2!W:W,DSPCost_2!$A:$A,$B$10)/1000</f>
        <v>42.476429004341227</v>
      </c>
    </row>
    <row r="19" spans="1:60">
      <c r="E19" s="43"/>
      <c r="F19" s="42"/>
      <c r="G19" s="42"/>
      <c r="H19" s="7" t="s">
        <v>107</v>
      </c>
      <c r="I19" s="30">
        <f t="shared" si="0"/>
        <v>251.25810781206295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227.56814159292043</v>
      </c>
      <c r="M19" s="14">
        <f>SUMIFS(RehabCost_1!F:F,RehabCost_1!$A:$A,$B$10)/1000-SUMIFS(RehabCost_2!F:F,RehabCost_2!$A:$A,$B$10)/1000</f>
        <v>45.513628318584075</v>
      </c>
      <c r="N19" s="14">
        <f>SUMIFS(RehabCost_1!G:G,RehabCost_1!$A:$A,$B$10)/1000-SUMIFS(RehabCost_2!G:G,RehabCost_2!$A:$A,$B$10)/1000</f>
        <v>-224.31716814159296</v>
      </c>
      <c r="O19" s="14">
        <f>SUMIFS(RehabCost_1!H:H,RehabCost_1!$A:$A,$B$10)/1000-SUMIFS(RehabCost_2!H:H,RehabCost_2!$A:$A,$B$10)/1000</f>
        <v>141.41734513436887</v>
      </c>
      <c r="P19" s="14">
        <f>SUMIFS(RehabCost_1!I:I,RehabCost_1!$A:$A,$B$10)/1000-SUMIFS(RehabCost_2!I:I,RehabCost_2!$A:$A,$B$10)/1000</f>
        <v>268.20530973451326</v>
      </c>
      <c r="Q19" s="14">
        <f>SUMIFS(RehabCost_1!J:J,RehabCost_1!$A:$A,$B$10)/1000-SUMIFS(RehabCost_2!J:J,RehabCost_2!$A:$A,$B$10)/1000</f>
        <v>-56.892035399855558</v>
      </c>
      <c r="R19" s="14">
        <f>SUMIFS(RehabCost_1!K:K,RehabCost_1!$A:$A,$B$10)/1000-SUMIFS(RehabCost_2!K:K,RehabCost_2!$A:$A,$B$10)/1000</f>
        <v>56.892035398230085</v>
      </c>
      <c r="S19" s="14">
        <f>SUMIFS(RehabCost_1!L:L,RehabCost_1!$A:$A,$B$10)/1000-SUMIFS(RehabCost_2!L:L,RehabCost_2!$A:$A,$B$10)/1000</f>
        <v>42.262654867256686</v>
      </c>
      <c r="T19" s="14">
        <f>SUMIFS(RehabCost_1!M:M,RehabCost_1!$A:$A,$B$10)/1000-SUMIFS(RehabCost_2!M:M,RehabCost_2!$A:$A,$B$10)/1000</f>
        <v>116.22230088495573</v>
      </c>
      <c r="U19" s="14">
        <f>SUMIFS(RehabCost_1!N:N,RehabCost_1!$A:$A,$B$10)/1000-SUMIFS(RehabCost_2!N:N,RehabCost_2!$A:$A,$B$10)/1000</f>
        <v>-3.2509734513274395</v>
      </c>
      <c r="V19" s="14">
        <f>SUMIFS(RehabCost_1!O:O,RehabCost_1!$A:$A,$B$10)/1000-SUMIFS(RehabCost_2!O:O,RehabCost_2!$A:$A,$B$10)/1000</f>
        <v>0</v>
      </c>
      <c r="W19" s="14">
        <f>SUMIFS(RehabCost_1!P:P,RehabCost_1!$A:$A,$B$10)/1000-SUMIFS(RehabCost_2!P:P,RehabCost_2!$A:$A,$B$10)/1000</f>
        <v>-45.513628318584068</v>
      </c>
      <c r="X19" s="14">
        <f>SUMIFS(RehabCost_1!Q:Q,RehabCost_1!$A:$A,$B$10)/1000-SUMIFS(RehabCost_2!Q:Q,RehabCost_2!$A:$A,$B$10)/1000</f>
        <v>-343.21593014969079</v>
      </c>
      <c r="Y19" s="14">
        <f>SUMIFS(RehabCost_1!R:R,RehabCost_1!$A:$A,$B$10)/1000-SUMIFS(RehabCost_2!R:R,RehabCost_2!$A:$A,$B$10)/1000</f>
        <v>90.987605851605466</v>
      </c>
      <c r="Z19" s="14">
        <f>SUMIFS(RehabCost_1!S:S,RehabCost_1!$A:$A,$B$10)/1000-SUMIFS(RehabCost_2!S:S,RehabCost_2!$A:$A,$B$10)/1000</f>
        <v>-7.8162427940839621</v>
      </c>
      <c r="AA19" s="14">
        <f>SUMIFS(RehabCost_1!T:T,RehabCost_1!$A:$A,$B$10)/1000-SUMIFS(RehabCost_2!T:T,RehabCost_2!$A:$A,$B$10)/1000</f>
        <v>-9.9341248120651322</v>
      </c>
      <c r="AB19" s="14">
        <f>SUMIFS(RehabCost_1!U:U,RehabCost_1!$A:$A,$B$10)/1000-SUMIFS(RehabCost_2!U:U,RehabCost_2!$A:$A,$B$10)/1000</f>
        <v>-5.6649412268237143</v>
      </c>
      <c r="AC19" s="14">
        <f>SUMIFS(RehabCost_1!V:V,RehabCost_1!$A:$A,$B$10)/1000-SUMIFS(RehabCost_2!V:V,RehabCost_2!$A:$A,$B$10)/1000</f>
        <v>-5.1013958879899111</v>
      </c>
      <c r="AD19" s="14">
        <f>SUMIFS(RehabCost_1!W:W,RehabCost_1!$A:$A,$B$10)/1000-SUMIFS(RehabCost_2!W:W,RehabCost_2!$A:$A,$B$10)/1000</f>
        <v>-0.52750464866176983</v>
      </c>
    </row>
    <row r="20" spans="1:60">
      <c r="E20" s="43"/>
      <c r="F20" s="42"/>
      <c r="G20" s="42"/>
      <c r="H20" s="7" t="s">
        <v>108</v>
      </c>
      <c r="I20" s="30">
        <f t="shared" si="0"/>
        <v>-3529.7866087266252</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-442.95627314948024</v>
      </c>
      <c r="V20" s="14">
        <f>SUMIFS(ICTxCost_1!O:O,ICTxCost_1!$A:$A,$B$10)/1000-SUMIFS(ICTxCost_2!O:O,ICTxCost_2!$A:$A,$B$10)/1000</f>
        <v>-442.95627314948024</v>
      </c>
      <c r="W20" s="14">
        <f>SUMIFS(ICTxCost_1!P:P,ICTxCost_1!$A:$A,$B$10)/1000-SUMIFS(ICTxCost_2!P:P,ICTxCost_2!$A:$A,$B$10)/1000</f>
        <v>-442.95627314948024</v>
      </c>
      <c r="X20" s="14">
        <f>SUMIFS(ICTxCost_1!Q:Q,ICTxCost_1!$A:$A,$B$10)/1000-SUMIFS(ICTxCost_2!Q:Q,ICTxCost_2!$A:$A,$B$10)/1000</f>
        <v>-651.56749110585986</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312</v>
      </c>
      <c r="I21" s="16">
        <f t="shared" ref="I21:AD21" si="1">SUM(I13:I20)</f>
        <v>14314.238510466033</v>
      </c>
      <c r="J21" s="16">
        <f t="shared" si="1"/>
        <v>0.23909913975400787</v>
      </c>
      <c r="K21" s="16">
        <f t="shared" si="1"/>
        <v>-1.474002368353915</v>
      </c>
      <c r="L21" s="16">
        <f t="shared" si="1"/>
        <v>242.54094045032707</v>
      </c>
      <c r="M21" s="16">
        <f t="shared" si="1"/>
        <v>-463.4835968367243</v>
      </c>
      <c r="N21" s="16">
        <f t="shared" si="1"/>
        <v>-74.488993006045064</v>
      </c>
      <c r="O21" s="16">
        <f t="shared" si="1"/>
        <v>322.88161040878595</v>
      </c>
      <c r="P21" s="16">
        <f t="shared" si="1"/>
        <v>-27.488332213168007</v>
      </c>
      <c r="Q21" s="16">
        <f t="shared" si="1"/>
        <v>611.7920041154116</v>
      </c>
      <c r="R21" s="16">
        <f t="shared" si="1"/>
        <v>756.00323002867935</v>
      </c>
      <c r="S21" s="16">
        <f t="shared" si="1"/>
        <v>1143.1179598083602</v>
      </c>
      <c r="T21" s="16">
        <f t="shared" si="1"/>
        <v>1365.3752952280943</v>
      </c>
      <c r="U21" s="16">
        <f t="shared" si="1"/>
        <v>2955.2420461403603</v>
      </c>
      <c r="V21" s="16">
        <f t="shared" si="1"/>
        <v>2477.2856702683903</v>
      </c>
      <c r="W21" s="16">
        <f t="shared" si="1"/>
        <v>2310.1787578882672</v>
      </c>
      <c r="X21" s="16">
        <f t="shared" si="1"/>
        <v>2375.8299933273315</v>
      </c>
      <c r="Y21" s="16">
        <f t="shared" si="1"/>
        <v>3205.9353643040613</v>
      </c>
      <c r="Z21" s="16">
        <f t="shared" si="1"/>
        <v>4078.497138234638</v>
      </c>
      <c r="AA21" s="16">
        <f t="shared" si="1"/>
        <v>4800.8384794041513</v>
      </c>
      <c r="AB21" s="16">
        <f t="shared" si="1"/>
        <v>4928.6660766982259</v>
      </c>
      <c r="AC21" s="16">
        <f t="shared" si="1"/>
        <v>4928.7964288445546</v>
      </c>
      <c r="AD21" s="16">
        <f t="shared" si="1"/>
        <v>4656.1815585109089</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-1400</v>
      </c>
      <c r="L32" s="1">
        <f>SUMIFS(Capacity_1!G:G,Capacity_1!$A:$A,$B$29,Capacity_1!$B:$B,$H32)-SUMIFS(Capacity_2!G:G,Capacity_2!$A:$A,$B$29,Capacity_2!$B:$B,$H32)</f>
        <v>-1680</v>
      </c>
      <c r="M32" s="1">
        <f>SUMIFS(Capacity_1!H:H,Capacity_1!$A:$A,$B$29,Capacity_1!$B:$B,$H32)-SUMIFS(Capacity_2!H:H,Capacity_2!$A:$A,$B$29,Capacity_2!$B:$B,$H32)</f>
        <v>-300</v>
      </c>
      <c r="N32" s="1">
        <f>SUMIFS(Capacity_1!I:I,Capacity_1!$A:$A,$B$29,Capacity_1!$B:$B,$H32)-SUMIFS(Capacity_2!I:I,Capacity_2!$A:$A,$B$29,Capacity_2!$B:$B,$H32)</f>
        <v>-960</v>
      </c>
      <c r="O32" s="1">
        <f>SUMIFS(Capacity_1!J:J,Capacity_1!$A:$A,$B$29,Capacity_1!$B:$B,$H32)-SUMIFS(Capacity_2!J:J,Capacity_2!$A:$A,$B$29,Capacity_2!$B:$B,$H32)</f>
        <v>-960</v>
      </c>
      <c r="P32" s="1">
        <f>SUMIFS(Capacity_1!K:K,Capacity_1!$A:$A,$B$29,Capacity_1!$B:$B,$H32)-SUMIFS(Capacity_2!K:K,Capacity_2!$A:$A,$B$29,Capacity_2!$B:$B,$H32)</f>
        <v>-960</v>
      </c>
      <c r="Q32" s="1">
        <f>SUMIFS(Capacity_1!L:L,Capacity_1!$A:$A,$B$29,Capacity_1!$B:$B,$H32)-SUMIFS(Capacity_2!L:L,Capacity_2!$A:$A,$B$29,Capacity_2!$B:$B,$H32)</f>
        <v>-960</v>
      </c>
      <c r="R32" s="1">
        <f>SUMIFS(Capacity_1!M:M,Capacity_1!$A:$A,$B$29,Capacity_1!$B:$B,$H32)-SUMIFS(Capacity_2!M:M,Capacity_2!$A:$A,$B$29,Capacity_2!$B:$B,$H32)</f>
        <v>-1620</v>
      </c>
      <c r="S32" s="1">
        <f>SUMIFS(Capacity_1!N:N,Capacity_1!$A:$A,$B$29,Capacity_1!$B:$B,$H32)-SUMIFS(Capacity_2!N:N,Capacity_2!$A:$A,$B$29,Capacity_2!$B:$B,$H32)</f>
        <v>-1585</v>
      </c>
      <c r="T32" s="1">
        <f>SUMIFS(Capacity_1!O:O,Capacity_1!$A:$A,$B$29,Capacity_1!$B:$B,$H32)-SUMIFS(Capacity_2!O:O,Capacity_2!$A:$A,$B$29,Capacity_2!$B:$B,$H32)</f>
        <v>-1565</v>
      </c>
      <c r="U32" s="1">
        <f>SUMIFS(Capacity_1!P:P,Capacity_1!$A:$A,$B$29,Capacity_1!$B:$B,$H32)-SUMIFS(Capacity_2!P:P,Capacity_2!$A:$A,$B$29,Capacity_2!$B:$B,$H32)</f>
        <v>-1565</v>
      </c>
      <c r="V32" s="1">
        <f>SUMIFS(Capacity_1!Q:Q,Capacity_1!$A:$A,$B$29,Capacity_1!$B:$B,$H32)-SUMIFS(Capacity_2!Q:Q,Capacity_2!$A:$A,$B$29,Capacity_2!$B:$B,$H32)</f>
        <v>-1285</v>
      </c>
      <c r="W32" s="1">
        <f>SUMIFS(Capacity_1!R:R,Capacity_1!$A:$A,$B$29,Capacity_1!$B:$B,$H32)-SUMIFS(Capacity_2!R:R,Capacity_2!$A:$A,$B$29,Capacity_2!$B:$B,$H32)</f>
        <v>800</v>
      </c>
      <c r="X32" s="1">
        <f>SUMIFS(Capacity_1!S:S,Capacity_1!$A:$A,$B$29,Capacity_1!$B:$B,$H32)-SUMIFS(Capacity_2!S:S,Capacity_2!$A:$A,$B$29,Capacity_2!$B:$B,$H32)</f>
        <v>800</v>
      </c>
      <c r="Y32" s="1">
        <f>SUMIFS(Capacity_1!T:T,Capacity_1!$A:$A,$B$29,Capacity_1!$B:$B,$H32)-SUMIFS(Capacity_2!T:T,Capacity_2!$A:$A,$B$29,Capacity_2!$B:$B,$H32)</f>
        <v>800</v>
      </c>
      <c r="Z32" s="1">
        <f>SUMIFS(Capacity_1!U:U,Capacity_1!$A:$A,$B$29,Capacity_1!$B:$B,$H32)-SUMIFS(Capacity_2!U:U,Capacity_2!$A:$A,$B$29,Capacity_2!$B:$B,$H32)</f>
        <v>800</v>
      </c>
      <c r="AA32" s="1">
        <f>SUMIFS(Capacity_1!V:V,Capacity_1!$A:$A,$B$29,Capacity_1!$B:$B,$H32)-SUMIFS(Capacity_2!V:V,Capacity_2!$A:$A,$B$29,Capacity_2!$B:$B,$H32)</f>
        <v>800</v>
      </c>
      <c r="AB32" s="1">
        <f>SUMIFS(Capacity_1!W:W,Capacity_1!$A:$A,$B$29,Capacity_1!$B:$B,$H32)-SUMIFS(Capacity_2!W:W,Capacity_2!$A:$A,$B$29,Capacity_2!$B:$B,$H32)</f>
        <v>800</v>
      </c>
      <c r="AC32" s="1">
        <f>SUMIFS(Capacity_1!X:X,Capacity_1!$A:$A,$B$29,Capacity_1!$B:$B,$H32)-SUMIFS(Capacity_2!X:X,Capacity_2!$A:$A,$B$29,Capacity_2!$B:$B,$H32)</f>
        <v>800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-210.00000000999989</v>
      </c>
      <c r="O33" s="1">
        <f>SUMIFS(Capacity_1!J:J,Capacity_1!$A:$A,$B$29,Capacity_1!$B:$B,$H33)-SUMIFS(Capacity_2!J:J,Capacity_2!$A:$A,$B$29,Capacity_2!$B:$B,$H33)</f>
        <v>-1860.0000000099999</v>
      </c>
      <c r="P33" s="1">
        <f>SUMIFS(Capacity_1!K:K,Capacity_1!$A:$A,$B$29,Capacity_1!$B:$B,$H33)-SUMIFS(Capacity_2!K:K,Capacity_2!$A:$A,$B$29,Capacity_2!$B:$B,$H33)</f>
        <v>-1510</v>
      </c>
      <c r="Q33" s="1">
        <f>SUMIFS(Capacity_1!L:L,Capacity_1!$A:$A,$B$29,Capacity_1!$B:$B,$H33)-SUMIFS(Capacity_2!L:L,Capacity_2!$A:$A,$B$29,Capacity_2!$B:$B,$H33)</f>
        <v>-1860</v>
      </c>
      <c r="R33" s="1">
        <f>SUMIFS(Capacity_1!M:M,Capacity_1!$A:$A,$B$29,Capacity_1!$B:$B,$H33)-SUMIFS(Capacity_2!M:M,Capacity_2!$A:$A,$B$29,Capacity_2!$B:$B,$H33)</f>
        <v>-1460</v>
      </c>
      <c r="S33" s="1">
        <f>SUMIFS(Capacity_1!N:N,Capacity_1!$A:$A,$B$29,Capacity_1!$B:$B,$H33)-SUMIFS(Capacity_2!N:N,Capacity_2!$A:$A,$B$29,Capacity_2!$B:$B,$H33)</f>
        <v>-2210</v>
      </c>
      <c r="T33" s="1">
        <f>SUMIFS(Capacity_1!O:O,Capacity_1!$A:$A,$B$29,Capacity_1!$B:$B,$H33)-SUMIFS(Capacity_2!O:O,Capacity_2!$A:$A,$B$29,Capacity_2!$B:$B,$H33)</f>
        <v>-2210</v>
      </c>
      <c r="U33" s="1">
        <f>SUMIFS(Capacity_1!P:P,Capacity_1!$A:$A,$B$29,Capacity_1!$B:$B,$H33)-SUMIFS(Capacity_2!P:P,Capacity_2!$A:$A,$B$29,Capacity_2!$B:$B,$H33)</f>
        <v>-2210</v>
      </c>
      <c r="V33" s="1">
        <f>SUMIFS(Capacity_1!Q:Q,Capacity_1!$A:$A,$B$29,Capacity_1!$B:$B,$H33)-SUMIFS(Capacity_2!Q:Q,Capacity_2!$A:$A,$B$29,Capacity_2!$B:$B,$H33)</f>
        <v>-2210</v>
      </c>
      <c r="W33" s="1">
        <f>SUMIFS(Capacity_1!R:R,Capacity_1!$A:$A,$B$29,Capacity_1!$B:$B,$H33)-SUMIFS(Capacity_2!R:R,Capacity_2!$A:$A,$B$29,Capacity_2!$B:$B,$H33)</f>
        <v>-2210</v>
      </c>
      <c r="X33" s="1">
        <f>SUMIFS(Capacity_1!S:S,Capacity_1!$A:$A,$B$29,Capacity_1!$B:$B,$H33)-SUMIFS(Capacity_2!S:S,Capacity_2!$A:$A,$B$29,Capacity_2!$B:$B,$H33)</f>
        <v>-2790</v>
      </c>
      <c r="Y33" s="1">
        <f>SUMIFS(Capacity_1!T:T,Capacity_1!$A:$A,$B$29,Capacity_1!$B:$B,$H33)-SUMIFS(Capacity_2!T:T,Capacity_2!$A:$A,$B$29,Capacity_2!$B:$B,$H33)</f>
        <v>-2790</v>
      </c>
      <c r="Z33" s="1">
        <f>SUMIFS(Capacity_1!U:U,Capacity_1!$A:$A,$B$29,Capacity_1!$B:$B,$H33)-SUMIFS(Capacity_2!U:U,Capacity_2!$A:$A,$B$29,Capacity_2!$B:$B,$H33)</f>
        <v>-2790</v>
      </c>
      <c r="AA33" s="1">
        <f>SUMIFS(Capacity_1!V:V,Capacity_1!$A:$A,$B$29,Capacity_1!$B:$B,$H33)-SUMIFS(Capacity_2!V:V,Capacity_2!$A:$A,$B$29,Capacity_2!$B:$B,$H33)</f>
        <v>-2790</v>
      </c>
      <c r="AB33" s="1">
        <f>SUMIFS(Capacity_1!W:W,Capacity_1!$A:$A,$B$29,Capacity_1!$B:$B,$H33)-SUMIFS(Capacity_2!W:W,Capacity_2!$A:$A,$B$29,Capacity_2!$B:$B,$H33)</f>
        <v>-2790</v>
      </c>
      <c r="AC33" s="1">
        <f>SUMIFS(Capacity_1!X:X,Capacity_1!$A:$A,$B$29,Capacity_1!$B:$B,$H33)-SUMIFS(Capacity_2!X:X,Capacity_2!$A:$A,$B$29,Capacity_2!$B:$B,$H33)</f>
        <v>-2790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752.53429164000045</v>
      </c>
      <c r="M35" s="1">
        <f>SUMIFS(Capacity_1!H:H,Capacity_1!$A:$A,$B$29,Capacity_1!$B:$B,$H35)-SUMIFS(Capacity_2!H:H,Capacity_2!$A:$A,$B$29,Capacity_2!$B:$B,$H35)</f>
        <v>752.53429164000045</v>
      </c>
      <c r="N35" s="1">
        <f>SUMIFS(Capacity_1!I:I,Capacity_1!$A:$A,$B$29,Capacity_1!$B:$B,$H35)-SUMIFS(Capacity_2!I:I,Capacity_2!$A:$A,$B$29,Capacity_2!$B:$B,$H35)</f>
        <v>1392.43060788</v>
      </c>
      <c r="O35" s="1">
        <f>SUMIFS(Capacity_1!J:J,Capacity_1!$A:$A,$B$29,Capacity_1!$B:$B,$H35)-SUMIFS(Capacity_2!J:J,Capacity_2!$A:$A,$B$29,Capacity_2!$B:$B,$H35)</f>
        <v>1468.1955225600013</v>
      </c>
      <c r="P35" s="1">
        <f>SUMIFS(Capacity_1!K:K,Capacity_1!$A:$A,$B$29,Capacity_1!$B:$B,$H35)-SUMIFS(Capacity_2!K:K,Capacity_2!$A:$A,$B$29,Capacity_2!$B:$B,$H35)</f>
        <v>1705.9594112399991</v>
      </c>
      <c r="Q35" s="1">
        <f>SUMIFS(Capacity_1!L:L,Capacity_1!$A:$A,$B$29,Capacity_1!$B:$B,$H35)-SUMIFS(Capacity_2!L:L,Capacity_2!$A:$A,$B$29,Capacity_2!$B:$B,$H35)</f>
        <v>1921.1614295399995</v>
      </c>
      <c r="R35" s="1">
        <f>SUMIFS(Capacity_1!M:M,Capacity_1!$A:$A,$B$29,Capacity_1!$B:$B,$H35)-SUMIFS(Capacity_2!M:M,Capacity_2!$A:$A,$B$29,Capacity_2!$B:$B,$H35)</f>
        <v>2194.5277599000001</v>
      </c>
      <c r="S35" s="1">
        <f>SUMIFS(Capacity_1!N:N,Capacity_1!$A:$A,$B$29,Capacity_1!$B:$B,$H35)-SUMIFS(Capacity_2!N:N,Capacity_2!$A:$A,$B$29,Capacity_2!$B:$B,$H35)</f>
        <v>3967.28423544</v>
      </c>
      <c r="T35" s="1">
        <f>SUMIFS(Capacity_1!O:O,Capacity_1!$A:$A,$B$29,Capacity_1!$B:$B,$H35)-SUMIFS(Capacity_2!O:O,Capacity_2!$A:$A,$B$29,Capacity_2!$B:$B,$H35)</f>
        <v>4842.736576979999</v>
      </c>
      <c r="U35" s="1">
        <f>SUMIFS(Capacity_1!P:P,Capacity_1!$A:$A,$B$29,Capacity_1!$B:$B,$H35)-SUMIFS(Capacity_2!P:P,Capacity_2!$A:$A,$B$29,Capacity_2!$B:$B,$H35)</f>
        <v>4934.5480209599991</v>
      </c>
      <c r="V35" s="1">
        <f>SUMIFS(Capacity_1!Q:Q,Capacity_1!$A:$A,$B$29,Capacity_1!$B:$B,$H35)-SUMIFS(Capacity_2!Q:Q,Capacity_2!$A:$A,$B$29,Capacity_2!$B:$B,$H35)</f>
        <v>5566.7518994999991</v>
      </c>
      <c r="W35" s="1">
        <f>SUMIFS(Capacity_1!R:R,Capacity_1!$A:$A,$B$29,Capacity_1!$B:$B,$H35)-SUMIFS(Capacity_2!R:R,Capacity_2!$A:$A,$B$29,Capacity_2!$B:$B,$H35)</f>
        <v>5566.7518994999991</v>
      </c>
      <c r="X35" s="1">
        <f>SUMIFS(Capacity_1!S:S,Capacity_1!$A:$A,$B$29,Capacity_1!$B:$B,$H35)-SUMIFS(Capacity_2!S:S,Capacity_2!$A:$A,$B$29,Capacity_2!$B:$B,$H35)</f>
        <v>6693.9914746199993</v>
      </c>
      <c r="Y35" s="1">
        <f>SUMIFS(Capacity_1!T:T,Capacity_1!$A:$A,$B$29,Capacity_1!$B:$B,$H35)-SUMIFS(Capacity_2!T:T,Capacity_2!$A:$A,$B$29,Capacity_2!$B:$B,$H35)</f>
        <v>8140.2089034000001</v>
      </c>
      <c r="Z35" s="1">
        <f>SUMIFS(Capacity_1!U:U,Capacity_1!$A:$A,$B$29,Capacity_1!$B:$B,$H35)-SUMIFS(Capacity_2!U:U,Capacity_2!$A:$A,$B$29,Capacity_2!$B:$B,$H35)</f>
        <v>8255.2262631600006</v>
      </c>
      <c r="AA35" s="1">
        <f>SUMIFS(Capacity_1!V:V,Capacity_1!$A:$A,$B$29,Capacity_1!$B:$B,$H35)-SUMIFS(Capacity_2!V:V,Capacity_2!$A:$A,$B$29,Capacity_2!$B:$B,$H35)</f>
        <v>8424.367366020002</v>
      </c>
      <c r="AB35" s="1">
        <f>SUMIFS(Capacity_1!W:W,Capacity_1!$A:$A,$B$29,Capacity_1!$B:$B,$H35)-SUMIFS(Capacity_2!W:W,Capacity_2!$A:$A,$B$29,Capacity_2!$B:$B,$H35)</f>
        <v>8424.367366020002</v>
      </c>
      <c r="AC35" s="1">
        <f>SUMIFS(Capacity_1!X:X,Capacity_1!$A:$A,$B$29,Capacity_1!$B:$B,$H35)-SUMIFS(Capacity_2!X:X,Capacity_2!$A:$A,$B$29,Capacity_2!$B:$B,$H35)</f>
        <v>9092.2869869400001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192.42771816000004</v>
      </c>
      <c r="N37" s="1">
        <f>SUMIFS(Capacity_1!I:I,Capacity_1!$A:$A,$B$29,Capacity_1!$B:$B,$H37)-SUMIFS(Capacity_2!I:I,Capacity_2!$A:$A,$B$29,Capacity_2!$B:$B,$H37)</f>
        <v>494.25580145000049</v>
      </c>
      <c r="O37" s="1">
        <f>SUMIFS(Capacity_1!J:J,Capacity_1!$A:$A,$B$29,Capacity_1!$B:$B,$H37)-SUMIFS(Capacity_2!J:J,Capacity_2!$A:$A,$B$29,Capacity_2!$B:$B,$H37)</f>
        <v>1397.2585775200005</v>
      </c>
      <c r="P37" s="1">
        <f>SUMIFS(Capacity_1!K:K,Capacity_1!$A:$A,$B$29,Capacity_1!$B:$B,$H37)-SUMIFS(Capacity_2!K:K,Capacity_2!$A:$A,$B$29,Capacity_2!$B:$B,$H37)</f>
        <v>2092.2160729300012</v>
      </c>
      <c r="Q37" s="1">
        <f>SUMIFS(Capacity_1!L:L,Capacity_1!$A:$A,$B$29,Capacity_1!$B:$B,$H37)-SUMIFS(Capacity_2!L:L,Capacity_2!$A:$A,$B$29,Capacity_2!$B:$B,$H37)</f>
        <v>2152.0916391200008</v>
      </c>
      <c r="R37" s="1">
        <f>SUMIFS(Capacity_1!M:M,Capacity_1!$A:$A,$B$29,Capacity_1!$B:$B,$H37)-SUMIFS(Capacity_2!M:M,Capacity_2!$A:$A,$B$29,Capacity_2!$B:$B,$H37)</f>
        <v>2456.3398869800012</v>
      </c>
      <c r="S37" s="1">
        <f>SUMIFS(Capacity_1!N:N,Capacity_1!$A:$A,$B$29,Capacity_1!$B:$B,$H37)-SUMIFS(Capacity_2!N:N,Capacity_2!$A:$A,$B$29,Capacity_2!$B:$B,$H37)</f>
        <v>852.99486941000032</v>
      </c>
      <c r="T37" s="1">
        <f>SUMIFS(Capacity_1!O:O,Capacity_1!$A:$A,$B$29,Capacity_1!$B:$B,$H37)-SUMIFS(Capacity_2!O:O,Capacity_2!$A:$A,$B$29,Capacity_2!$B:$B,$H37)</f>
        <v>902.94168536000143</v>
      </c>
      <c r="U37" s="1">
        <f>SUMIFS(Capacity_1!P:P,Capacity_1!$A:$A,$B$29,Capacity_1!$B:$B,$H37)-SUMIFS(Capacity_2!P:P,Capacity_2!$A:$A,$B$29,Capacity_2!$B:$B,$H37)</f>
        <v>1191.2918009900004</v>
      </c>
      <c r="V37" s="1">
        <f>SUMIFS(Capacity_1!Q:Q,Capacity_1!$A:$A,$B$29,Capacity_1!$B:$B,$H37)-SUMIFS(Capacity_2!Q:Q,Capacity_2!$A:$A,$B$29,Capacity_2!$B:$B,$H37)</f>
        <v>788.07906825000282</v>
      </c>
      <c r="W37" s="1">
        <f>SUMIFS(Capacity_1!R:R,Capacity_1!$A:$A,$B$29,Capacity_1!$B:$B,$H37)-SUMIFS(Capacity_2!R:R,Capacity_2!$A:$A,$B$29,Capacity_2!$B:$B,$H37)</f>
        <v>698.8920540600011</v>
      </c>
      <c r="X37" s="1">
        <f>SUMIFS(Capacity_1!S:S,Capacity_1!$A:$A,$B$29,Capacity_1!$B:$B,$H37)-SUMIFS(Capacity_2!S:S,Capacity_2!$A:$A,$B$29,Capacity_2!$B:$B,$H37)</f>
        <v>1171.6791692999977</v>
      </c>
      <c r="Y37" s="1">
        <f>SUMIFS(Capacity_1!T:T,Capacity_1!$A:$A,$B$29,Capacity_1!$B:$B,$H37)-SUMIFS(Capacity_2!T:T,Capacity_2!$A:$A,$B$29,Capacity_2!$B:$B,$H37)</f>
        <v>344.54084102000161</v>
      </c>
      <c r="Z37" s="1">
        <f>SUMIFS(Capacity_1!U:U,Capacity_1!$A:$A,$B$29,Capacity_1!$B:$B,$H37)-SUMIFS(Capacity_2!U:U,Capacity_2!$A:$A,$B$29,Capacity_2!$B:$B,$H37)</f>
        <v>134.04221551999944</v>
      </c>
      <c r="AA37" s="1">
        <f>SUMIFS(Capacity_1!V:V,Capacity_1!$A:$A,$B$29,Capacity_1!$B:$B,$H37)-SUMIFS(Capacity_2!V:V,Capacity_2!$A:$A,$B$29,Capacity_2!$B:$B,$H37)</f>
        <v>265.10631179999837</v>
      </c>
      <c r="AB37" s="1">
        <f>SUMIFS(Capacity_1!W:W,Capacity_1!$A:$A,$B$29,Capacity_1!$B:$B,$H37)-SUMIFS(Capacity_2!W:W,Capacity_2!$A:$A,$B$29,Capacity_2!$B:$B,$H37)</f>
        <v>-754.46456500000022</v>
      </c>
      <c r="AC37" s="1">
        <f>SUMIFS(Capacity_1!X:X,Capacity_1!$A:$A,$B$29,Capacity_1!$B:$B,$H37)-SUMIFS(Capacity_2!X:X,Capacity_2!$A:$A,$B$29,Capacity_2!$B:$B,$H37)</f>
        <v>-1493.9768084899988</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801</v>
      </c>
      <c r="L39" s="1">
        <f>SUMIFS(Capacity_1!G:G,Capacity_1!$A:$A,$B$29,Capacity_1!$B:$B,$H39)-SUMIFS(Capacity_2!G:G,Capacity_2!$A:$A,$B$29,Capacity_2!$B:$B,$H39)</f>
        <v>1801</v>
      </c>
      <c r="M39" s="1">
        <f>SUMIFS(Capacity_1!H:H,Capacity_1!$A:$A,$B$29,Capacity_1!$B:$B,$H39)-SUMIFS(Capacity_2!H:H,Capacity_2!$A:$A,$B$29,Capacity_2!$B:$B,$H39)</f>
        <v>1959.9249427499999</v>
      </c>
      <c r="N39" s="1">
        <f>SUMIFS(Capacity_1!I:I,Capacity_1!$A:$A,$B$29,Capacity_1!$B:$B,$H39)-SUMIFS(Capacity_2!I:I,Capacity_2!$A:$A,$B$29,Capacity_2!$B:$B,$H39)</f>
        <v>1578.2556734399986</v>
      </c>
      <c r="O39" s="1">
        <f>SUMIFS(Capacity_1!J:J,Capacity_1!$A:$A,$B$29,Capacity_1!$B:$B,$H39)-SUMIFS(Capacity_2!J:J,Capacity_2!$A:$A,$B$29,Capacity_2!$B:$B,$H39)</f>
        <v>2742.2387119199993</v>
      </c>
      <c r="P39" s="1">
        <f>SUMIFS(Capacity_1!K:K,Capacity_1!$A:$A,$B$29,Capacity_1!$B:$B,$H39)-SUMIFS(Capacity_2!K:K,Capacity_2!$A:$A,$B$29,Capacity_2!$B:$B,$H39)</f>
        <v>2900.9664843600003</v>
      </c>
      <c r="Q39" s="1">
        <f>SUMIFS(Capacity_1!L:L,Capacity_1!$A:$A,$B$29,Capacity_1!$B:$B,$H39)-SUMIFS(Capacity_2!L:L,Capacity_2!$A:$A,$B$29,Capacity_2!$B:$B,$H39)</f>
        <v>2976.5365083500001</v>
      </c>
      <c r="R39" s="1">
        <f>SUMIFS(Capacity_1!M:M,Capacity_1!$A:$A,$B$29,Capacity_1!$B:$B,$H39)-SUMIFS(Capacity_2!M:M,Capacity_2!$A:$A,$B$29,Capacity_2!$B:$B,$H39)</f>
        <v>3900.2511553700006</v>
      </c>
      <c r="S39" s="1">
        <f>SUMIFS(Capacity_1!N:N,Capacity_1!$A:$A,$B$29,Capacity_1!$B:$B,$H39)-SUMIFS(Capacity_2!N:N,Capacity_2!$A:$A,$B$29,Capacity_2!$B:$B,$H39)</f>
        <v>6065.1265138700001</v>
      </c>
      <c r="T39" s="1">
        <f>SUMIFS(Capacity_1!O:O,Capacity_1!$A:$A,$B$29,Capacity_1!$B:$B,$H39)-SUMIFS(Capacity_2!O:O,Capacity_2!$A:$A,$B$29,Capacity_2!$B:$B,$H39)</f>
        <v>4251.3453020399975</v>
      </c>
      <c r="U39" s="1">
        <f>SUMIFS(Capacity_1!P:P,Capacity_1!$A:$A,$B$29,Capacity_1!$B:$B,$H39)-SUMIFS(Capacity_2!P:P,Capacity_2!$A:$A,$B$29,Capacity_2!$B:$B,$H39)</f>
        <v>4190.0823321200005</v>
      </c>
      <c r="V39" s="1">
        <f>SUMIFS(Capacity_1!Q:Q,Capacity_1!$A:$A,$B$29,Capacity_1!$B:$B,$H39)-SUMIFS(Capacity_2!Q:Q,Capacity_2!$A:$A,$B$29,Capacity_2!$B:$B,$H39)</f>
        <v>3659.9568180599999</v>
      </c>
      <c r="W39" s="1">
        <f>SUMIFS(Capacity_1!R:R,Capacity_1!$A:$A,$B$29,Capacity_1!$B:$B,$H39)-SUMIFS(Capacity_2!R:R,Capacity_2!$A:$A,$B$29,Capacity_2!$B:$B,$H39)</f>
        <v>3023.2411881399967</v>
      </c>
      <c r="X39" s="1">
        <f>SUMIFS(Capacity_1!S:S,Capacity_1!$A:$A,$B$29,Capacity_1!$B:$B,$H39)-SUMIFS(Capacity_2!S:S,Capacity_2!$A:$A,$B$29,Capacity_2!$B:$B,$H39)</f>
        <v>2623.1150761100034</v>
      </c>
      <c r="Y39" s="1">
        <f>SUMIFS(Capacity_1!T:T,Capacity_1!$A:$A,$B$29,Capacity_1!$B:$B,$H39)-SUMIFS(Capacity_2!T:T,Capacity_2!$A:$A,$B$29,Capacity_2!$B:$B,$H39)</f>
        <v>971.77229395999893</v>
      </c>
      <c r="Z39" s="1">
        <f>SUMIFS(Capacity_1!U:U,Capacity_1!$A:$A,$B$29,Capacity_1!$B:$B,$H39)-SUMIFS(Capacity_2!U:U,Capacity_2!$A:$A,$B$29,Capacity_2!$B:$B,$H39)</f>
        <v>1580.7722939700034</v>
      </c>
      <c r="AA39" s="1">
        <f>SUMIFS(Capacity_1!V:V,Capacity_1!$A:$A,$B$29,Capacity_1!$B:$B,$H39)-SUMIFS(Capacity_2!V:V,Capacity_2!$A:$A,$B$29,Capacity_2!$B:$B,$H39)</f>
        <v>2028.9061028400029</v>
      </c>
      <c r="AB39" s="1">
        <f>SUMIFS(Capacity_1!W:W,Capacity_1!$A:$A,$B$29,Capacity_1!$B:$B,$H39)-SUMIFS(Capacity_2!W:W,Capacity_2!$A:$A,$B$29,Capacity_2!$B:$B,$H39)</f>
        <v>2769.2993086300048</v>
      </c>
      <c r="AC39" s="1">
        <f>SUMIFS(Capacity_1!X:X,Capacity_1!$A:$A,$B$29,Capacity_1!$B:$B,$H39)-SUMIFS(Capacity_2!X:X,Capacity_2!$A:$A,$B$29,Capacity_2!$B:$B,$H39)</f>
        <v>2817.5993086300041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-297.31507468999916</v>
      </c>
      <c r="M40" s="1">
        <f>SUMIFS(Capacity_1!H:H,Capacity_1!$A:$A,$B$29,Capacity_1!$B:$B,$H40)-SUMIFS(Capacity_2!H:H,Capacity_2!$A:$A,$B$29,Capacity_2!$B:$B,$H40)</f>
        <v>276.23026159000074</v>
      </c>
      <c r="N40" s="1">
        <f>SUMIFS(Capacity_1!I:I,Capacity_1!$A:$A,$B$29,Capacity_1!$B:$B,$H40)-SUMIFS(Capacity_2!I:I,Capacity_2!$A:$A,$B$29,Capacity_2!$B:$B,$H40)</f>
        <v>-269.41239491000124</v>
      </c>
      <c r="O40" s="1">
        <f>SUMIFS(Capacity_1!J:J,Capacity_1!$A:$A,$B$29,Capacity_1!$B:$B,$H40)-SUMIFS(Capacity_2!J:J,Capacity_2!$A:$A,$B$29,Capacity_2!$B:$B,$H40)</f>
        <v>1065.2377711400004</v>
      </c>
      <c r="P40" s="1">
        <f>SUMIFS(Capacity_1!K:K,Capacity_1!$A:$A,$B$29,Capacity_1!$B:$B,$H40)-SUMIFS(Capacity_2!K:K,Capacity_2!$A:$A,$B$29,Capacity_2!$B:$B,$H40)</f>
        <v>1065.2377711400004</v>
      </c>
      <c r="Q40" s="1">
        <f>SUMIFS(Capacity_1!L:L,Capacity_1!$A:$A,$B$29,Capacity_1!$B:$B,$H40)-SUMIFS(Capacity_2!L:L,Capacity_2!$A:$A,$B$29,Capacity_2!$B:$B,$H40)</f>
        <v>965.2377711400004</v>
      </c>
      <c r="R40" s="1">
        <f>SUMIFS(Capacity_1!M:M,Capacity_1!$A:$A,$B$29,Capacity_1!$B:$B,$H40)-SUMIFS(Capacity_2!M:M,Capacity_2!$A:$A,$B$29,Capacity_2!$B:$B,$H40)</f>
        <v>1445.5305392499995</v>
      </c>
      <c r="S40" s="1">
        <f>SUMIFS(Capacity_1!N:N,Capacity_1!$A:$A,$B$29,Capacity_1!$B:$B,$H40)-SUMIFS(Capacity_2!N:N,Capacity_2!$A:$A,$B$29,Capacity_2!$B:$B,$H40)</f>
        <v>1685.8125970099991</v>
      </c>
      <c r="T40" s="1">
        <f>SUMIFS(Capacity_1!O:O,Capacity_1!$A:$A,$B$29,Capacity_1!$B:$B,$H40)-SUMIFS(Capacity_2!O:O,Capacity_2!$A:$A,$B$29,Capacity_2!$B:$B,$H40)</f>
        <v>971.16287670000384</v>
      </c>
      <c r="U40" s="1">
        <f>SUMIFS(Capacity_1!P:P,Capacity_1!$A:$A,$B$29,Capacity_1!$B:$B,$H40)-SUMIFS(Capacity_2!P:P,Capacity_2!$A:$A,$B$29,Capacity_2!$B:$B,$H40)</f>
        <v>-296.84493552999993</v>
      </c>
      <c r="V40" s="1">
        <f>SUMIFS(Capacity_1!Q:Q,Capacity_1!$A:$A,$B$29,Capacity_1!$B:$B,$H40)-SUMIFS(Capacity_2!Q:Q,Capacity_2!$A:$A,$B$29,Capacity_2!$B:$B,$H40)</f>
        <v>-612.63924925999891</v>
      </c>
      <c r="W40" s="1">
        <f>SUMIFS(Capacity_1!R:R,Capacity_1!$A:$A,$B$29,Capacity_1!$B:$B,$H40)-SUMIFS(Capacity_2!R:R,Capacity_2!$A:$A,$B$29,Capacity_2!$B:$B,$H40)</f>
        <v>-3779.8767397299962</v>
      </c>
      <c r="X40" s="1">
        <f>SUMIFS(Capacity_1!S:S,Capacity_1!$A:$A,$B$29,Capacity_1!$B:$B,$H40)-SUMIFS(Capacity_2!S:S,Capacity_2!$A:$A,$B$29,Capacity_2!$B:$B,$H40)</f>
        <v>-3779.8767397299962</v>
      </c>
      <c r="Y40" s="1">
        <f>SUMIFS(Capacity_1!T:T,Capacity_1!$A:$A,$B$29,Capacity_1!$B:$B,$H40)-SUMIFS(Capacity_2!T:T,Capacity_2!$A:$A,$B$29,Capacity_2!$B:$B,$H40)</f>
        <v>-6141.5377137699979</v>
      </c>
      <c r="Z40" s="1">
        <f>SUMIFS(Capacity_1!U:U,Capacity_1!$A:$A,$B$29,Capacity_1!$B:$B,$H40)-SUMIFS(Capacity_2!U:U,Capacity_2!$A:$A,$B$29,Capacity_2!$B:$B,$H40)</f>
        <v>-5991.2377137699987</v>
      </c>
      <c r="AA40" s="1">
        <f>SUMIFS(Capacity_1!V:V,Capacity_1!$A:$A,$B$29,Capacity_1!$B:$B,$H40)-SUMIFS(Capacity_2!V:V,Capacity_2!$A:$A,$B$29,Capacity_2!$B:$B,$H40)</f>
        <v>-7183.932082719999</v>
      </c>
      <c r="AB40" s="1">
        <f>SUMIFS(Capacity_1!W:W,Capacity_1!$A:$A,$B$29,Capacity_1!$B:$B,$H40)-SUMIFS(Capacity_2!W:W,Capacity_2!$A:$A,$B$29,Capacity_2!$B:$B,$H40)</f>
        <v>-9854.7059597999978</v>
      </c>
      <c r="AC40" s="1">
        <f>SUMIFS(Capacity_1!X:X,Capacity_1!$A:$A,$B$29,Capacity_1!$B:$B,$H40)-SUMIFS(Capacity_2!X:X,Capacity_2!$A:$A,$B$29,Capacity_2!$B:$B,$H40)</f>
        <v>-9854.7059597999978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-1400</v>
      </c>
      <c r="L42" s="1">
        <f t="shared" si="2"/>
        <v>-927.46570835999955</v>
      </c>
      <c r="M42" s="1">
        <f t="shared" si="2"/>
        <v>644.96200980000049</v>
      </c>
      <c r="N42" s="1">
        <f t="shared" si="2"/>
        <v>716.68640932000062</v>
      </c>
      <c r="O42" s="1">
        <f t="shared" si="2"/>
        <v>45.454100070001914</v>
      </c>
      <c r="P42" s="1">
        <f t="shared" si="2"/>
        <v>1328.1754841700003</v>
      </c>
      <c r="Q42" s="1">
        <f t="shared" si="2"/>
        <v>1253.2530686600003</v>
      </c>
      <c r="R42" s="1">
        <f t="shared" si="2"/>
        <v>1570.8676468800013</v>
      </c>
      <c r="S42" s="1">
        <f t="shared" si="2"/>
        <v>1025.2791048500003</v>
      </c>
      <c r="T42" s="1">
        <f t="shared" si="2"/>
        <v>1970.6782623400004</v>
      </c>
      <c r="U42" s="1">
        <f t="shared" si="2"/>
        <v>2350.8398219499995</v>
      </c>
      <c r="V42" s="1">
        <f t="shared" si="2"/>
        <v>2859.8309677500019</v>
      </c>
      <c r="W42" s="1">
        <f t="shared" si="2"/>
        <v>4855.6439535600002</v>
      </c>
      <c r="X42" s="1">
        <f t="shared" si="2"/>
        <v>5485.670643919997</v>
      </c>
      <c r="Y42" s="1">
        <f t="shared" si="2"/>
        <v>6104.7497444200017</v>
      </c>
      <c r="Z42" s="1">
        <f t="shared" si="2"/>
        <v>6009.26847868</v>
      </c>
      <c r="AA42" s="1">
        <f t="shared" si="2"/>
        <v>6309.4736778200004</v>
      </c>
      <c r="AB42" s="1">
        <f t="shared" si="2"/>
        <v>5289.9028010200018</v>
      </c>
      <c r="AC42" s="1">
        <f t="shared" si="2"/>
        <v>5218.3101784500013</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0.27058452343044337</v>
      </c>
      <c r="J50" s="1">
        <f>SUMIFS(Generation_1!D:D,Generation_1!$A:$A,$B$47,Generation_1!$B:$B,$H50)-SUMIFS(Generation_2!D:D,Generation_2!$A:$A,$B$47,Generation_2!$B:$B,$H50)</f>
        <v>334.63295254706463</v>
      </c>
      <c r="K50" s="1">
        <f>SUMIFS(Generation_1!E:E,Generation_1!$A:$A,$B$47,Generation_1!$B:$B,$H50)-SUMIFS(Generation_2!E:E,Generation_2!$A:$A,$B$47,Generation_2!$B:$B,$H50)</f>
        <v>-3393.2292005482595</v>
      </c>
      <c r="L50" s="1">
        <f>SUMIFS(Generation_1!F:F,Generation_1!$A:$A,$B$47,Generation_1!$B:$B,$H50)-SUMIFS(Generation_2!F:F,Generation_2!$A:$A,$B$47,Generation_2!$B:$B,$H50)</f>
        <v>-6062.4775102783315</v>
      </c>
      <c r="M50" s="1">
        <f>SUMIFS(Generation_1!G:G,Generation_1!$A:$A,$B$47,Generation_1!$B:$B,$H50)-SUMIFS(Generation_2!G:G,Generation_2!$A:$A,$B$47,Generation_2!$B:$B,$H50)</f>
        <v>-7309.2025496016431</v>
      </c>
      <c r="N50" s="1">
        <f>SUMIFS(Generation_1!H:H,Generation_1!$A:$A,$B$47,Generation_1!$B:$B,$H50)-SUMIFS(Generation_2!H:H,Generation_2!$A:$A,$B$47,Generation_2!$B:$B,$H50)</f>
        <v>-3596.8445682703168</v>
      </c>
      <c r="O50" s="1">
        <f>SUMIFS(Generation_1!I:I,Generation_1!$A:$A,$B$47,Generation_1!$B:$B,$H50)-SUMIFS(Generation_2!I:I,Generation_2!$A:$A,$B$47,Generation_2!$B:$B,$H50)</f>
        <v>-734.50603380058601</v>
      </c>
      <c r="P50" s="1">
        <f>SUMIFS(Generation_1!J:J,Generation_1!$A:$A,$B$47,Generation_1!$B:$B,$H50)-SUMIFS(Generation_2!J:J,Generation_2!$A:$A,$B$47,Generation_2!$B:$B,$H50)</f>
        <v>200.52191407367354</v>
      </c>
      <c r="Q50" s="1">
        <f>SUMIFS(Generation_1!K:K,Generation_1!$A:$A,$B$47,Generation_1!$B:$B,$H50)-SUMIFS(Generation_2!K:K,Generation_2!$A:$A,$B$47,Generation_2!$B:$B,$H50)</f>
        <v>1254.2861256055476</v>
      </c>
      <c r="R50" s="1">
        <f>SUMIFS(Generation_1!L:L,Generation_1!$A:$A,$B$47,Generation_1!$B:$B,$H50)-SUMIFS(Generation_2!L:L,Generation_2!$A:$A,$B$47,Generation_2!$B:$B,$H50)</f>
        <v>-8967.2276801124681</v>
      </c>
      <c r="S50" s="1">
        <f>SUMIFS(Generation_1!M:M,Generation_1!$A:$A,$B$47,Generation_1!$B:$B,$H50)-SUMIFS(Generation_2!M:M,Generation_2!$A:$A,$B$47,Generation_2!$B:$B,$H50)</f>
        <v>-9067.3599053560174</v>
      </c>
      <c r="T50" s="1">
        <f>SUMIFS(Generation_1!N:N,Generation_1!$A:$A,$B$47,Generation_1!$B:$B,$H50)-SUMIFS(Generation_2!N:N,Generation_2!$A:$A,$B$47,Generation_2!$B:$B,$H50)</f>
        <v>-11392.172377587092</v>
      </c>
      <c r="U50" s="1">
        <f>SUMIFS(Generation_1!O:O,Generation_1!$A:$A,$B$47,Generation_1!$B:$B,$H50)-SUMIFS(Generation_2!O:O,Generation_2!$A:$A,$B$47,Generation_2!$B:$B,$H50)</f>
        <v>-10009.944478881072</v>
      </c>
      <c r="V50" s="1">
        <f>SUMIFS(Generation_1!P:P,Generation_1!$A:$A,$B$47,Generation_1!$B:$B,$H50)-SUMIFS(Generation_2!P:P,Generation_2!$A:$A,$B$47,Generation_2!$B:$B,$H50)</f>
        <v>-6981.8028313330433</v>
      </c>
      <c r="W50" s="1">
        <f>SUMIFS(Generation_1!Q:Q,Generation_1!$A:$A,$B$47,Generation_1!$B:$B,$H50)-SUMIFS(Generation_2!Q:Q,Generation_2!$A:$A,$B$47,Generation_2!$B:$B,$H50)</f>
        <v>-7.6667780871648574</v>
      </c>
      <c r="X50" s="1">
        <f>SUMIFS(Generation_1!R:R,Generation_1!$A:$A,$B$47,Generation_1!$B:$B,$H50)-SUMIFS(Generation_2!R:R,Generation_2!$A:$A,$B$47,Generation_2!$B:$B,$H50)</f>
        <v>2124.8619611872673</v>
      </c>
      <c r="Y50" s="1">
        <f>SUMIFS(Generation_1!S:S,Generation_1!$A:$A,$B$47,Generation_1!$B:$B,$H50)-SUMIFS(Generation_2!S:S,Generation_2!$A:$A,$B$47,Generation_2!$B:$B,$H50)</f>
        <v>6269.5852368295018</v>
      </c>
      <c r="Z50" s="1">
        <f>SUMIFS(Generation_1!T:T,Generation_1!$A:$A,$B$47,Generation_1!$B:$B,$H50)-SUMIFS(Generation_2!T:T,Generation_2!$A:$A,$B$47,Generation_2!$B:$B,$H50)</f>
        <v>6044.7769771107123</v>
      </c>
      <c r="AA50" s="1">
        <f>SUMIFS(Generation_1!U:U,Generation_1!$A:$A,$B$47,Generation_1!$B:$B,$H50)-SUMIFS(Generation_2!U:U,Generation_2!$A:$A,$B$47,Generation_2!$B:$B,$H50)</f>
        <v>6082.41659259878</v>
      </c>
      <c r="AB50" s="1">
        <f>SUMIFS(Generation_1!V:V,Generation_1!$A:$A,$B$47,Generation_1!$B:$B,$H50)-SUMIFS(Generation_2!V:V,Generation_2!$A:$A,$B$47,Generation_2!$B:$B,$H50)</f>
        <v>6356.7005776681362</v>
      </c>
      <c r="AC50" s="1">
        <f>SUMIFS(Generation_1!W:W,Generation_1!$A:$A,$B$47,Generation_1!$B:$B,$H50)-SUMIFS(Generation_2!W:W,Generation_2!$A:$A,$B$47,Generation_2!$B:$B,$H50)</f>
        <v>6730.7514485052416</v>
      </c>
      <c r="AD50" s="64"/>
    </row>
    <row r="51" spans="8:62">
      <c r="H51" s="7" t="s">
        <v>114</v>
      </c>
      <c r="I51" s="1">
        <f>SUMIFS(Generation_1!C:C,Generation_1!$A:$A,$B$47,Generation_1!$B:$B,$H51)-SUMIFS(Generation_2!C:C,Generation_2!$A:$A,$B$47,Generation_2!$B:$B,$H51)</f>
        <v>-12.334871963517799</v>
      </c>
      <c r="J51" s="1">
        <f>SUMIFS(Generation_1!D:D,Generation_1!$A:$A,$B$47,Generation_1!$B:$B,$H51)-SUMIFS(Generation_2!D:D,Generation_2!$A:$A,$B$47,Generation_2!$B:$B,$H51)</f>
        <v>-400.791040453405</v>
      </c>
      <c r="K51" s="1">
        <f>SUMIFS(Generation_1!E:E,Generation_1!$A:$A,$B$47,Generation_1!$B:$B,$H51)-SUMIFS(Generation_2!E:E,Generation_2!$A:$A,$B$47,Generation_2!$B:$B,$H51)</f>
        <v>-380.41455639792184</v>
      </c>
      <c r="L51" s="1">
        <f>SUMIFS(Generation_1!F:F,Generation_1!$A:$A,$B$47,Generation_1!$B:$B,$H51)-SUMIFS(Generation_2!F:F,Generation_2!$A:$A,$B$47,Generation_2!$B:$B,$H51)</f>
        <v>-1741.8858359416845</v>
      </c>
      <c r="M51" s="1">
        <f>SUMIFS(Generation_1!G:G,Generation_1!$A:$A,$B$47,Generation_1!$B:$B,$H51)-SUMIFS(Generation_2!G:G,Generation_2!$A:$A,$B$47,Generation_2!$B:$B,$H51)</f>
        <v>-3031.5745356482912</v>
      </c>
      <c r="N51" s="1">
        <f>SUMIFS(Generation_1!H:H,Generation_1!$A:$A,$B$47,Generation_1!$B:$B,$H51)-SUMIFS(Generation_2!H:H,Generation_2!$A:$A,$B$47,Generation_2!$B:$B,$H51)</f>
        <v>-3392.9228244370825</v>
      </c>
      <c r="O51" s="1">
        <f>SUMIFS(Generation_1!I:I,Generation_1!$A:$A,$B$47,Generation_1!$B:$B,$H51)-SUMIFS(Generation_2!I:I,Generation_2!$A:$A,$B$47,Generation_2!$B:$B,$H51)</f>
        <v>-12723.867125082808</v>
      </c>
      <c r="P51" s="1">
        <f>SUMIFS(Generation_1!J:J,Generation_1!$A:$A,$B$47,Generation_1!$B:$B,$H51)-SUMIFS(Generation_2!J:J,Generation_2!$A:$A,$B$47,Generation_2!$B:$B,$H51)</f>
        <v>-10356.134239400835</v>
      </c>
      <c r="Q51" s="1">
        <f>SUMIFS(Generation_1!K:K,Generation_1!$A:$A,$B$47,Generation_1!$B:$B,$H51)-SUMIFS(Generation_2!K:K,Generation_2!$A:$A,$B$47,Generation_2!$B:$B,$H51)</f>
        <v>-13169.592714509175</v>
      </c>
      <c r="R51" s="1">
        <f>SUMIFS(Generation_1!L:L,Generation_1!$A:$A,$B$47,Generation_1!$B:$B,$H51)-SUMIFS(Generation_2!L:L,Generation_2!$A:$A,$B$47,Generation_2!$B:$B,$H51)</f>
        <v>-10591.121740210965</v>
      </c>
      <c r="S51" s="1">
        <f>SUMIFS(Generation_1!M:M,Generation_1!$A:$A,$B$47,Generation_1!$B:$B,$H51)-SUMIFS(Generation_2!M:M,Generation_2!$A:$A,$B$47,Generation_2!$B:$B,$H51)</f>
        <v>-15319.992408256367</v>
      </c>
      <c r="T51" s="1">
        <f>SUMIFS(Generation_1!N:N,Generation_1!$A:$A,$B$47,Generation_1!$B:$B,$H51)-SUMIFS(Generation_2!N:N,Generation_2!$A:$A,$B$47,Generation_2!$B:$B,$H51)</f>
        <v>-15630.990309898889</v>
      </c>
      <c r="U51" s="1">
        <f>SUMIFS(Generation_1!O:O,Generation_1!$A:$A,$B$47,Generation_1!$B:$B,$H51)-SUMIFS(Generation_2!O:O,Generation_2!$A:$A,$B$47,Generation_2!$B:$B,$H51)</f>
        <v>-15752.33022564989</v>
      </c>
      <c r="V51" s="1">
        <f>SUMIFS(Generation_1!P:P,Generation_1!$A:$A,$B$47,Generation_1!$B:$B,$H51)-SUMIFS(Generation_2!P:P,Generation_2!$A:$A,$B$47,Generation_2!$B:$B,$H51)</f>
        <v>-15936.214540112167</v>
      </c>
      <c r="W51" s="1">
        <f>SUMIFS(Generation_1!Q:Q,Generation_1!$A:$A,$B$47,Generation_1!$B:$B,$H51)-SUMIFS(Generation_2!Q:Q,Generation_2!$A:$A,$B$47,Generation_2!$B:$B,$H51)</f>
        <v>-17518.524477069979</v>
      </c>
      <c r="X51" s="1">
        <f>SUMIFS(Generation_1!R:R,Generation_1!$A:$A,$B$47,Generation_1!$B:$B,$H51)-SUMIFS(Generation_2!R:R,Generation_2!$A:$A,$B$47,Generation_2!$B:$B,$H51)</f>
        <v>-20048.559041964294</v>
      </c>
      <c r="Y51" s="1">
        <f>SUMIFS(Generation_1!S:S,Generation_1!$A:$A,$B$47,Generation_1!$B:$B,$H51)-SUMIFS(Generation_2!S:S,Generation_2!$A:$A,$B$47,Generation_2!$B:$B,$H51)</f>
        <v>-19598.678226780365</v>
      </c>
      <c r="Z51" s="1">
        <f>SUMIFS(Generation_1!T:T,Generation_1!$A:$A,$B$47,Generation_1!$B:$B,$H51)-SUMIFS(Generation_2!T:T,Generation_2!$A:$A,$B$47,Generation_2!$B:$B,$H51)</f>
        <v>-20356.593112117167</v>
      </c>
      <c r="AA51" s="1">
        <f>SUMIFS(Generation_1!U:U,Generation_1!$A:$A,$B$47,Generation_1!$B:$B,$H51)-SUMIFS(Generation_2!U:U,Generation_2!$A:$A,$B$47,Generation_2!$B:$B,$H51)</f>
        <v>-20272.754932392483</v>
      </c>
      <c r="AB51" s="1">
        <f>SUMIFS(Generation_1!V:V,Generation_1!$A:$A,$B$47,Generation_1!$B:$B,$H51)-SUMIFS(Generation_2!V:V,Generation_2!$A:$A,$B$47,Generation_2!$B:$B,$H51)</f>
        <v>-19560.911888353854</v>
      </c>
      <c r="AC51" s="1">
        <f>SUMIFS(Generation_1!W:W,Generation_1!$A:$A,$B$47,Generation_1!$B:$B,$H51)-SUMIFS(Generation_2!W:W,Generation_2!$A:$A,$B$47,Generation_2!$B:$B,$H51)</f>
        <v>-19855.327492793458</v>
      </c>
      <c r="AD51" s="64"/>
    </row>
    <row r="52" spans="8:62">
      <c r="H52" s="7" t="s">
        <v>115</v>
      </c>
      <c r="I52" s="1">
        <f>SUMIFS(Generation_1!C:C,Generation_1!$A:$A,$B$47,Generation_1!$B:$B,$H52)-SUMIFS(Generation_2!C:C,Generation_2!$A:$A,$B$47,Generation_2!$B:$B,$H52)</f>
        <v>4.7019966586958617E-8</v>
      </c>
      <c r="J52" s="1">
        <f>SUMIFS(Generation_1!D:D,Generation_1!$A:$A,$B$47,Generation_1!$B:$B,$H52)-SUMIFS(Generation_2!D:D,Generation_2!$A:$A,$B$47,Generation_2!$B:$B,$H52)</f>
        <v>-0.12393655696541828</v>
      </c>
      <c r="K52" s="1">
        <f>SUMIFS(Generation_1!E:E,Generation_1!$A:$A,$B$47,Generation_1!$B:$B,$H52)-SUMIFS(Generation_2!E:E,Generation_2!$A:$A,$B$47,Generation_2!$B:$B,$H52)</f>
        <v>20.884123462097705</v>
      </c>
      <c r="L52" s="1">
        <f>SUMIFS(Generation_1!F:F,Generation_1!$A:$A,$B$47,Generation_1!$B:$B,$H52)-SUMIFS(Generation_2!F:F,Generation_2!$A:$A,$B$47,Generation_2!$B:$B,$H52)</f>
        <v>1129.4851330275358</v>
      </c>
      <c r="M52" s="1">
        <f>SUMIFS(Generation_1!G:G,Generation_1!$A:$A,$B$47,Generation_1!$B:$B,$H52)-SUMIFS(Generation_2!G:G,Generation_2!$A:$A,$B$47,Generation_2!$B:$B,$H52)</f>
        <v>852.2192736629795</v>
      </c>
      <c r="N52" s="1">
        <f>SUMIFS(Generation_1!H:H,Generation_1!$A:$A,$B$47,Generation_1!$B:$B,$H52)-SUMIFS(Generation_2!H:H,Generation_2!$A:$A,$B$47,Generation_2!$B:$B,$H52)</f>
        <v>983.48407532826991</v>
      </c>
      <c r="O52" s="1">
        <f>SUMIFS(Generation_1!I:I,Generation_1!$A:$A,$B$47,Generation_1!$B:$B,$H52)-SUMIFS(Generation_2!I:I,Generation_2!$A:$A,$B$47,Generation_2!$B:$B,$H52)</f>
        <v>2515.6591202874952</v>
      </c>
      <c r="P52" s="1">
        <f>SUMIFS(Generation_1!J:J,Generation_1!$A:$A,$B$47,Generation_1!$B:$B,$H52)-SUMIFS(Generation_2!J:J,Generation_2!$A:$A,$B$47,Generation_2!$B:$B,$H52)</f>
        <v>1001.7075302804992</v>
      </c>
      <c r="Q52" s="1">
        <f>SUMIFS(Generation_1!K:K,Generation_1!$A:$A,$B$47,Generation_1!$B:$B,$H52)-SUMIFS(Generation_2!K:K,Generation_2!$A:$A,$B$47,Generation_2!$B:$B,$H52)</f>
        <v>1447.0947371299367</v>
      </c>
      <c r="R52" s="1">
        <f>SUMIFS(Generation_1!L:L,Generation_1!$A:$A,$B$47,Generation_1!$B:$B,$H52)-SUMIFS(Generation_2!L:L,Generation_2!$A:$A,$B$47,Generation_2!$B:$B,$H52)</f>
        <v>4847.6239098848964</v>
      </c>
      <c r="S52" s="1">
        <f>SUMIFS(Generation_1!M:M,Generation_1!$A:$A,$B$47,Generation_1!$B:$B,$H52)-SUMIFS(Generation_2!M:M,Generation_2!$A:$A,$B$47,Generation_2!$B:$B,$H52)</f>
        <v>4902.0796850629376</v>
      </c>
      <c r="T52" s="1">
        <f>SUMIFS(Generation_1!N:N,Generation_1!$A:$A,$B$47,Generation_1!$B:$B,$H52)-SUMIFS(Generation_2!N:N,Generation_2!$A:$A,$B$47,Generation_2!$B:$B,$H52)</f>
        <v>6937.0471431402875</v>
      </c>
      <c r="U52" s="1">
        <f>SUMIFS(Generation_1!O:O,Generation_1!$A:$A,$B$47,Generation_1!$B:$B,$H52)-SUMIFS(Generation_2!O:O,Generation_2!$A:$A,$B$47,Generation_2!$B:$B,$H52)</f>
        <v>7814.9665393697978</v>
      </c>
      <c r="V52" s="1">
        <f>SUMIFS(Generation_1!P:P,Generation_1!$A:$A,$B$47,Generation_1!$B:$B,$H52)-SUMIFS(Generation_2!P:P,Generation_2!$A:$A,$B$47,Generation_2!$B:$B,$H52)</f>
        <v>8387.5999654496663</v>
      </c>
      <c r="W52" s="1">
        <f>SUMIFS(Generation_1!Q:Q,Generation_1!$A:$A,$B$47,Generation_1!$B:$B,$H52)-SUMIFS(Generation_2!Q:Q,Generation_2!$A:$A,$B$47,Generation_2!$B:$B,$H52)</f>
        <v>7881.7408383409784</v>
      </c>
      <c r="X52" s="1">
        <f>SUMIFS(Generation_1!R:R,Generation_1!$A:$A,$B$47,Generation_1!$B:$B,$H52)-SUMIFS(Generation_2!R:R,Generation_2!$A:$A,$B$47,Generation_2!$B:$B,$H52)</f>
        <v>11179.931140286257</v>
      </c>
      <c r="Y52" s="1">
        <f>SUMIFS(Generation_1!S:S,Generation_1!$A:$A,$B$47,Generation_1!$B:$B,$H52)-SUMIFS(Generation_2!S:S,Generation_2!$A:$A,$B$47,Generation_2!$B:$B,$H52)</f>
        <v>7428.6034905053766</v>
      </c>
      <c r="Z52" s="1">
        <f>SUMIFS(Generation_1!T:T,Generation_1!$A:$A,$B$47,Generation_1!$B:$B,$H52)-SUMIFS(Generation_2!T:T,Generation_2!$A:$A,$B$47,Generation_2!$B:$B,$H52)</f>
        <v>9704.4511197103129</v>
      </c>
      <c r="AA52" s="1">
        <f>SUMIFS(Generation_1!U:U,Generation_1!$A:$A,$B$47,Generation_1!$B:$B,$H52)-SUMIFS(Generation_2!U:U,Generation_2!$A:$A,$B$47,Generation_2!$B:$B,$H52)</f>
        <v>6966.9708294745997</v>
      </c>
      <c r="AB52" s="1">
        <f>SUMIFS(Generation_1!V:V,Generation_1!$A:$A,$B$47,Generation_1!$B:$B,$H52)-SUMIFS(Generation_2!V:V,Generation_2!$A:$A,$B$47,Generation_2!$B:$B,$H52)</f>
        <v>5771.3392226024835</v>
      </c>
      <c r="AC52" s="1">
        <f>SUMIFS(Generation_1!W:W,Generation_1!$A:$A,$B$47,Generation_1!$B:$B,$H52)-SUMIFS(Generation_2!W:W,Generation_2!$A:$A,$B$47,Generation_2!$B:$B,$H52)</f>
        <v>7370.5573278976663</v>
      </c>
      <c r="AD52" s="64"/>
    </row>
    <row r="53" spans="8:62">
      <c r="H53" s="7" t="s">
        <v>116</v>
      </c>
      <c r="I53" s="1">
        <f>SUMIFS(Generation_1!C:C,Generation_1!$A:$A,$B$47,Generation_1!$B:$B,$H53)-SUMIFS(Generation_2!C:C,Generation_2!$A:$A,$B$47,Generation_2!$B:$B,$H53)</f>
        <v>-1.865193391381581E-5</v>
      </c>
      <c r="J53" s="1">
        <f>SUMIFS(Generation_1!D:D,Generation_1!$A:$A,$B$47,Generation_1!$B:$B,$H53)-SUMIFS(Generation_2!D:D,Generation_2!$A:$A,$B$47,Generation_2!$B:$B,$H53)</f>
        <v>1.9416529847969599</v>
      </c>
      <c r="K53" s="1">
        <f>SUMIFS(Generation_1!E:E,Generation_1!$A:$A,$B$47,Generation_1!$B:$B,$H53)-SUMIFS(Generation_2!E:E,Generation_2!$A:$A,$B$47,Generation_2!$B:$B,$H53)</f>
        <v>39.031584667686275</v>
      </c>
      <c r="L53" s="1">
        <f>SUMIFS(Generation_1!F:F,Generation_1!$A:$A,$B$47,Generation_1!$B:$B,$H53)-SUMIFS(Generation_2!F:F,Generation_2!$A:$A,$B$47,Generation_2!$B:$B,$H53)</f>
        <v>173.75202315065394</v>
      </c>
      <c r="M53" s="1">
        <f>SUMIFS(Generation_1!G:G,Generation_1!$A:$A,$B$47,Generation_1!$B:$B,$H53)-SUMIFS(Generation_2!G:G,Generation_2!$A:$A,$B$47,Generation_2!$B:$B,$H53)</f>
        <v>164.74767854870538</v>
      </c>
      <c r="N53" s="1">
        <f>SUMIFS(Generation_1!H:H,Generation_1!$A:$A,$B$47,Generation_1!$B:$B,$H53)-SUMIFS(Generation_2!H:H,Generation_2!$A:$A,$B$47,Generation_2!$B:$B,$H53)</f>
        <v>211.97804944724362</v>
      </c>
      <c r="O53" s="1">
        <f>SUMIFS(Generation_1!I:I,Generation_1!$A:$A,$B$47,Generation_1!$B:$B,$H53)-SUMIFS(Generation_2!I:I,Generation_2!$A:$A,$B$47,Generation_2!$B:$B,$H53)</f>
        <v>432.07374795052584</v>
      </c>
      <c r="P53" s="1">
        <f>SUMIFS(Generation_1!J:J,Generation_1!$A:$A,$B$47,Generation_1!$B:$B,$H53)-SUMIFS(Generation_2!J:J,Generation_2!$A:$A,$B$47,Generation_2!$B:$B,$H53)</f>
        <v>202.73231277070107</v>
      </c>
      <c r="Q53" s="1">
        <f>SUMIFS(Generation_1!K:K,Generation_1!$A:$A,$B$47,Generation_1!$B:$B,$H53)-SUMIFS(Generation_2!K:K,Generation_2!$A:$A,$B$47,Generation_2!$B:$B,$H53)</f>
        <v>228.43960414460102</v>
      </c>
      <c r="R53" s="1">
        <f>SUMIFS(Generation_1!L:L,Generation_1!$A:$A,$B$47,Generation_1!$B:$B,$H53)-SUMIFS(Generation_2!L:L,Generation_2!$A:$A,$B$47,Generation_2!$B:$B,$H53)</f>
        <v>1262.9853511669753</v>
      </c>
      <c r="S53" s="1">
        <f>SUMIFS(Generation_1!M:M,Generation_1!$A:$A,$B$47,Generation_1!$B:$B,$H53)-SUMIFS(Generation_2!M:M,Generation_2!$A:$A,$B$47,Generation_2!$B:$B,$H53)</f>
        <v>1795.3968975624935</v>
      </c>
      <c r="T53" s="1">
        <f>SUMIFS(Generation_1!N:N,Generation_1!$A:$A,$B$47,Generation_1!$B:$B,$H53)-SUMIFS(Generation_2!N:N,Generation_2!$A:$A,$B$47,Generation_2!$B:$B,$H53)</f>
        <v>9730.7920305305597</v>
      </c>
      <c r="U53" s="1">
        <f>SUMIFS(Generation_1!O:O,Generation_1!$A:$A,$B$47,Generation_1!$B:$B,$H53)-SUMIFS(Generation_2!O:O,Generation_2!$A:$A,$B$47,Generation_2!$B:$B,$H53)</f>
        <v>10258.648678172241</v>
      </c>
      <c r="V53" s="1">
        <f>SUMIFS(Generation_1!P:P,Generation_1!$A:$A,$B$47,Generation_1!$B:$B,$H53)-SUMIFS(Generation_2!P:P,Generation_2!$A:$A,$B$47,Generation_2!$B:$B,$H53)</f>
        <v>9389.5015694635913</v>
      </c>
      <c r="W53" s="1">
        <f>SUMIFS(Generation_1!Q:Q,Generation_1!$A:$A,$B$47,Generation_1!$B:$B,$H53)-SUMIFS(Generation_2!Q:Q,Generation_2!$A:$A,$B$47,Generation_2!$B:$B,$H53)</f>
        <v>12891.11367877695</v>
      </c>
      <c r="X53" s="1">
        <f>SUMIFS(Generation_1!R:R,Generation_1!$A:$A,$B$47,Generation_1!$B:$B,$H53)-SUMIFS(Generation_2!R:R,Generation_2!$A:$A,$B$47,Generation_2!$B:$B,$H53)</f>
        <v>14915.781900195318</v>
      </c>
      <c r="Y53" s="1">
        <f>SUMIFS(Generation_1!S:S,Generation_1!$A:$A,$B$47,Generation_1!$B:$B,$H53)-SUMIFS(Generation_2!S:S,Generation_2!$A:$A,$B$47,Generation_2!$B:$B,$H53)</f>
        <v>22943.273866743421</v>
      </c>
      <c r="Z53" s="1">
        <f>SUMIFS(Generation_1!T:T,Generation_1!$A:$A,$B$47,Generation_1!$B:$B,$H53)-SUMIFS(Generation_2!T:T,Generation_2!$A:$A,$B$47,Generation_2!$B:$B,$H53)</f>
        <v>20651.572088455636</v>
      </c>
      <c r="AA53" s="1">
        <f>SUMIFS(Generation_1!U:U,Generation_1!$A:$A,$B$47,Generation_1!$B:$B,$H53)-SUMIFS(Generation_2!U:U,Generation_2!$A:$A,$B$47,Generation_2!$B:$B,$H53)</f>
        <v>24902.598127846162</v>
      </c>
      <c r="AB53" s="1">
        <f>SUMIFS(Generation_1!V:V,Generation_1!$A:$A,$B$47,Generation_1!$B:$B,$H53)-SUMIFS(Generation_2!V:V,Generation_2!$A:$A,$B$47,Generation_2!$B:$B,$H53)</f>
        <v>27284.048765075258</v>
      </c>
      <c r="AC53" s="1">
        <f>SUMIFS(Generation_1!W:W,Generation_1!$A:$A,$B$47,Generation_1!$B:$B,$H53)-SUMIFS(Generation_2!W:W,Generation_2!$A:$A,$B$47,Generation_2!$B:$B,$H53)</f>
        <v>27465.361585457027</v>
      </c>
      <c r="AD53" s="64"/>
    </row>
    <row r="54" spans="8:62">
      <c r="H54" s="7" t="s">
        <v>117</v>
      </c>
      <c r="I54" s="1">
        <f>SUMIFS(Generation_1!C:C,Generation_1!$A:$A,$B$47,Generation_1!$B:$B,$H54)-SUMIFS(Generation_2!C:C,Generation_2!$A:$A,$B$47,Generation_2!$B:$B,$H54)</f>
        <v>7.9318851931020617E-8</v>
      </c>
      <c r="J54" s="1">
        <f>SUMIFS(Generation_1!D:D,Generation_1!$A:$A,$B$47,Generation_1!$B:$B,$H54)-SUMIFS(Generation_2!D:D,Generation_2!$A:$A,$B$47,Generation_2!$B:$B,$H54)</f>
        <v>-16.055167428612549</v>
      </c>
      <c r="K54" s="1">
        <f>SUMIFS(Generation_1!E:E,Generation_1!$A:$A,$B$47,Generation_1!$B:$B,$H54)-SUMIFS(Generation_2!E:E,Generation_2!$A:$A,$B$47,Generation_2!$B:$B,$H54)</f>
        <v>46.894201115464966</v>
      </c>
      <c r="L54" s="1">
        <f>SUMIFS(Generation_1!F:F,Generation_1!$A:$A,$B$47,Generation_1!$B:$B,$H54)-SUMIFS(Generation_2!F:F,Generation_2!$A:$A,$B$47,Generation_2!$B:$B,$H54)</f>
        <v>-260.24339630777104</v>
      </c>
      <c r="M54" s="1">
        <f>SUMIFS(Generation_1!G:G,Generation_1!$A:$A,$B$47,Generation_1!$B:$B,$H54)-SUMIFS(Generation_2!G:G,Generation_2!$A:$A,$B$47,Generation_2!$B:$B,$H54)</f>
        <v>-101.75552657651497</v>
      </c>
      <c r="N54" s="1">
        <f>SUMIFS(Generation_1!H:H,Generation_1!$A:$A,$B$47,Generation_1!$B:$B,$H54)-SUMIFS(Generation_2!H:H,Generation_2!$A:$A,$B$47,Generation_2!$B:$B,$H54)</f>
        <v>-403.92157511281766</v>
      </c>
      <c r="O54" s="1">
        <f>SUMIFS(Generation_1!I:I,Generation_1!$A:$A,$B$47,Generation_1!$B:$B,$H54)-SUMIFS(Generation_2!I:I,Generation_2!$A:$A,$B$47,Generation_2!$B:$B,$H54)</f>
        <v>-573.40955623946866</v>
      </c>
      <c r="P54" s="1">
        <f>SUMIFS(Generation_1!J:J,Generation_1!$A:$A,$B$47,Generation_1!$B:$B,$H54)-SUMIFS(Generation_2!J:J,Generation_2!$A:$A,$B$47,Generation_2!$B:$B,$H54)</f>
        <v>-1738.0207182012418</v>
      </c>
      <c r="Q54" s="1">
        <f>SUMIFS(Generation_1!K:K,Generation_1!$A:$A,$B$47,Generation_1!$B:$B,$H54)-SUMIFS(Generation_2!K:K,Generation_2!$A:$A,$B$47,Generation_2!$B:$B,$H54)</f>
        <v>-464.44176547676216</v>
      </c>
      <c r="R54" s="1">
        <f>SUMIFS(Generation_1!L:L,Generation_1!$A:$A,$B$47,Generation_1!$B:$B,$H54)-SUMIFS(Generation_2!L:L,Generation_2!$A:$A,$B$47,Generation_2!$B:$B,$H54)</f>
        <v>-1643.0163306287723</v>
      </c>
      <c r="S54" s="1">
        <f>SUMIFS(Generation_1!M:M,Generation_1!$A:$A,$B$47,Generation_1!$B:$B,$H54)-SUMIFS(Generation_2!M:M,Generation_2!$A:$A,$B$47,Generation_2!$B:$B,$H54)</f>
        <v>-2931.8185775883121</v>
      </c>
      <c r="T54" s="1">
        <f>SUMIFS(Generation_1!N:N,Generation_1!$A:$A,$B$47,Generation_1!$B:$B,$H54)-SUMIFS(Generation_2!N:N,Generation_2!$A:$A,$B$47,Generation_2!$B:$B,$H54)</f>
        <v>-1466.7566982842054</v>
      </c>
      <c r="U54" s="1">
        <f>SUMIFS(Generation_1!O:O,Generation_1!$A:$A,$B$47,Generation_1!$B:$B,$H54)-SUMIFS(Generation_2!O:O,Generation_2!$A:$A,$B$47,Generation_2!$B:$B,$H54)</f>
        <v>-1608.8910760316248</v>
      </c>
      <c r="V54" s="1">
        <f>SUMIFS(Generation_1!P:P,Generation_1!$A:$A,$B$47,Generation_1!$B:$B,$H54)-SUMIFS(Generation_2!P:P,Generation_2!$A:$A,$B$47,Generation_2!$B:$B,$H54)</f>
        <v>-1892.7772715385072</v>
      </c>
      <c r="W54" s="1">
        <f>SUMIFS(Generation_1!Q:Q,Generation_1!$A:$A,$B$47,Generation_1!$B:$B,$H54)-SUMIFS(Generation_2!Q:Q,Generation_2!$A:$A,$B$47,Generation_2!$B:$B,$H54)</f>
        <v>-1145.7880933401557</v>
      </c>
      <c r="X54" s="1">
        <f>SUMIFS(Generation_1!R:R,Generation_1!$A:$A,$B$47,Generation_1!$B:$B,$H54)-SUMIFS(Generation_2!R:R,Generation_2!$A:$A,$B$47,Generation_2!$B:$B,$H54)</f>
        <v>-2806.8176799072426</v>
      </c>
      <c r="Y54" s="1">
        <f>SUMIFS(Generation_1!S:S,Generation_1!$A:$A,$B$47,Generation_1!$B:$B,$H54)-SUMIFS(Generation_2!S:S,Generation_2!$A:$A,$B$47,Generation_2!$B:$B,$H54)</f>
        <v>-834.87447919233091</v>
      </c>
      <c r="Z54" s="1">
        <f>SUMIFS(Generation_1!T:T,Generation_1!$A:$A,$B$47,Generation_1!$B:$B,$H54)-SUMIFS(Generation_2!T:T,Generation_2!$A:$A,$B$47,Generation_2!$B:$B,$H54)</f>
        <v>-2911.4959453482079</v>
      </c>
      <c r="AA54" s="1">
        <f>SUMIFS(Generation_1!U:U,Generation_1!$A:$A,$B$47,Generation_1!$B:$B,$H54)-SUMIFS(Generation_2!U:U,Generation_2!$A:$A,$B$47,Generation_2!$B:$B,$H54)</f>
        <v>-2145.7284165829878</v>
      </c>
      <c r="AB54" s="1">
        <f>SUMIFS(Generation_1!V:V,Generation_1!$A:$A,$B$47,Generation_1!$B:$B,$H54)-SUMIFS(Generation_2!V:V,Generation_2!$A:$A,$B$47,Generation_2!$B:$B,$H54)</f>
        <v>-1435.2230741864259</v>
      </c>
      <c r="AC54" s="1">
        <f>SUMIFS(Generation_1!W:W,Generation_1!$A:$A,$B$47,Generation_1!$B:$B,$H54)-SUMIFS(Generation_2!W:W,Generation_2!$A:$A,$B$47,Generation_2!$B:$B,$H54)</f>
        <v>-3919.456154602165</v>
      </c>
      <c r="AD54" s="64"/>
    </row>
    <row r="55" spans="8:62">
      <c r="H55" s="7" t="s">
        <v>118</v>
      </c>
      <c r="I55" s="1">
        <f>SUMIFS(Generation_1!C:C,Generation_1!$A:$A,$B$47,Generation_1!$B:$B,$H55)-SUMIFS(Generation_2!C:C,Generation_2!$A:$A,$B$47,Generation_2!$B:$B,$H55)</f>
        <v>-3.4760618147763864</v>
      </c>
      <c r="J55" s="1">
        <f>SUMIFS(Generation_1!D:D,Generation_1!$A:$A,$B$47,Generation_1!$B:$B,$H55)-SUMIFS(Generation_2!D:D,Generation_2!$A:$A,$B$47,Generation_2!$B:$B,$H55)</f>
        <v>-15.401285985474829</v>
      </c>
      <c r="K55" s="1">
        <f>SUMIFS(Generation_1!E:E,Generation_1!$A:$A,$B$47,Generation_1!$B:$B,$H55)-SUMIFS(Generation_2!E:E,Generation_2!$A:$A,$B$47,Generation_2!$B:$B,$H55)</f>
        <v>253.64975498415725</v>
      </c>
      <c r="L55" s="1">
        <f>SUMIFS(Generation_1!F:F,Generation_1!$A:$A,$B$47,Generation_1!$B:$B,$H55)-SUMIFS(Generation_2!F:F,Generation_2!$A:$A,$B$47,Generation_2!$B:$B,$H55)</f>
        <v>9.0105686871243051</v>
      </c>
      <c r="M55" s="1">
        <f>SUMIFS(Generation_1!G:G,Generation_1!$A:$A,$B$47,Generation_1!$B:$B,$H55)-SUMIFS(Generation_2!G:G,Generation_2!$A:$A,$B$47,Generation_2!$B:$B,$H55)</f>
        <v>-172.80799818307833</v>
      </c>
      <c r="N55" s="1">
        <f>SUMIFS(Generation_1!H:H,Generation_1!$A:$A,$B$47,Generation_1!$B:$B,$H55)-SUMIFS(Generation_2!H:H,Generation_2!$A:$A,$B$47,Generation_2!$B:$B,$H55)</f>
        <v>-48.308215036480306</v>
      </c>
      <c r="O55" s="1">
        <f>SUMIFS(Generation_1!I:I,Generation_1!$A:$A,$B$47,Generation_1!$B:$B,$H55)-SUMIFS(Generation_2!I:I,Generation_2!$A:$A,$B$47,Generation_2!$B:$B,$H55)</f>
        <v>1935.3184255943243</v>
      </c>
      <c r="P55" s="1">
        <f>SUMIFS(Generation_1!J:J,Generation_1!$A:$A,$B$47,Generation_1!$B:$B,$H55)-SUMIFS(Generation_2!J:J,Generation_2!$A:$A,$B$47,Generation_2!$B:$B,$H55)</f>
        <v>3218.1980655107409</v>
      </c>
      <c r="Q55" s="1">
        <f>SUMIFS(Generation_1!K:K,Generation_1!$A:$A,$B$47,Generation_1!$B:$B,$H55)-SUMIFS(Generation_2!K:K,Generation_2!$A:$A,$B$47,Generation_2!$B:$B,$H55)</f>
        <v>3551.2344881521531</v>
      </c>
      <c r="R55" s="1">
        <f>SUMIFS(Generation_1!L:L,Generation_1!$A:$A,$B$47,Generation_1!$B:$B,$H55)-SUMIFS(Generation_2!L:L,Generation_2!$A:$A,$B$47,Generation_2!$B:$B,$H55)</f>
        <v>2292.4566752608307</v>
      </c>
      <c r="S55" s="1">
        <f>SUMIFS(Generation_1!M:M,Generation_1!$A:$A,$B$47,Generation_1!$B:$B,$H55)-SUMIFS(Generation_2!M:M,Generation_2!$A:$A,$B$47,Generation_2!$B:$B,$H55)</f>
        <v>1964.3774213727283</v>
      </c>
      <c r="T55" s="1">
        <f>SUMIFS(Generation_1!N:N,Generation_1!$A:$A,$B$47,Generation_1!$B:$B,$H55)-SUMIFS(Generation_2!N:N,Generation_2!$A:$A,$B$47,Generation_2!$B:$B,$H55)</f>
        <v>48.169376882193319</v>
      </c>
      <c r="U55" s="1">
        <f>SUMIFS(Generation_1!O:O,Generation_1!$A:$A,$B$47,Generation_1!$B:$B,$H55)-SUMIFS(Generation_2!O:O,Generation_2!$A:$A,$B$47,Generation_2!$B:$B,$H55)</f>
        <v>-160.69555617593323</v>
      </c>
      <c r="V55" s="1">
        <f>SUMIFS(Generation_1!P:P,Generation_1!$A:$A,$B$47,Generation_1!$B:$B,$H55)-SUMIFS(Generation_2!P:P,Generation_2!$A:$A,$B$47,Generation_2!$B:$B,$H55)</f>
        <v>-622.36949532419749</v>
      </c>
      <c r="W55" s="1">
        <f>SUMIFS(Generation_1!Q:Q,Generation_1!$A:$A,$B$47,Generation_1!$B:$B,$H55)-SUMIFS(Generation_2!Q:Q,Generation_2!$A:$A,$B$47,Generation_2!$B:$B,$H55)</f>
        <v>-3155.7473751509679</v>
      </c>
      <c r="X55" s="1">
        <f>SUMIFS(Generation_1!R:R,Generation_1!$A:$A,$B$47,Generation_1!$B:$B,$H55)-SUMIFS(Generation_2!R:R,Generation_2!$A:$A,$B$47,Generation_2!$B:$B,$H55)</f>
        <v>-2884.6057860952405</v>
      </c>
      <c r="Y55" s="1">
        <f>SUMIFS(Generation_1!S:S,Generation_1!$A:$A,$B$47,Generation_1!$B:$B,$H55)-SUMIFS(Generation_2!S:S,Generation_2!$A:$A,$B$47,Generation_2!$B:$B,$H55)</f>
        <v>-4964.0552720025389</v>
      </c>
      <c r="Z55" s="1">
        <f>SUMIFS(Generation_1!T:T,Generation_1!$A:$A,$B$47,Generation_1!$B:$B,$H55)-SUMIFS(Generation_2!T:T,Generation_2!$A:$A,$B$47,Generation_2!$B:$B,$H55)</f>
        <v>-5462.6614214404071</v>
      </c>
      <c r="AA55" s="1">
        <f>SUMIFS(Generation_1!U:U,Generation_1!$A:$A,$B$47,Generation_1!$B:$B,$H55)-SUMIFS(Generation_2!U:U,Generation_2!$A:$A,$B$47,Generation_2!$B:$B,$H55)</f>
        <v>-5768.3268407115866</v>
      </c>
      <c r="AB55" s="1">
        <f>SUMIFS(Generation_1!V:V,Generation_1!$A:$A,$B$47,Generation_1!$B:$B,$H55)-SUMIFS(Generation_2!V:V,Generation_2!$A:$A,$B$47,Generation_2!$B:$B,$H55)</f>
        <v>-8673.2606549788761</v>
      </c>
      <c r="AC55" s="1">
        <f>SUMIFS(Generation_1!W:W,Generation_1!$A:$A,$B$47,Generation_1!$B:$B,$H55)-SUMIFS(Generation_2!W:W,Generation_2!$A:$A,$B$47,Generation_2!$B:$B,$H55)</f>
        <v>-10356.20427487425</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2.3697793949395418E-7</v>
      </c>
      <c r="J57" s="1">
        <f>SUMIFS(Generation_1!D:D,Generation_1!$A:$A,$B$47,Generation_1!$B:$B,$H57)-SUMIFS(Generation_2!D:D,Generation_2!$A:$A,$B$47,Generation_2!$B:$B,$H57)</f>
        <v>-92.747048119043029</v>
      </c>
      <c r="K57" s="1">
        <f>SUMIFS(Generation_1!E:E,Generation_1!$A:$A,$B$47,Generation_1!$B:$B,$H57)-SUMIFS(Generation_2!E:E,Generation_2!$A:$A,$B$47,Generation_2!$B:$B,$H57)</f>
        <v>3327.7376202408414</v>
      </c>
      <c r="L57" s="1">
        <f>SUMIFS(Generation_1!F:F,Generation_1!$A:$A,$B$47,Generation_1!$B:$B,$H57)-SUMIFS(Generation_2!F:F,Generation_2!$A:$A,$B$47,Generation_2!$B:$B,$H57)</f>
        <v>6617.5313049385259</v>
      </c>
      <c r="M57" s="1">
        <f>SUMIFS(Generation_1!G:G,Generation_1!$A:$A,$B$47,Generation_1!$B:$B,$H57)-SUMIFS(Generation_2!G:G,Generation_2!$A:$A,$B$47,Generation_2!$B:$B,$H57)</f>
        <v>7301.8833348097432</v>
      </c>
      <c r="N57" s="1">
        <f>SUMIFS(Generation_1!H:H,Generation_1!$A:$A,$B$47,Generation_1!$B:$B,$H57)-SUMIFS(Generation_2!H:H,Generation_2!$A:$A,$B$47,Generation_2!$B:$B,$H57)</f>
        <v>5774.296327046286</v>
      </c>
      <c r="O57" s="1">
        <f>SUMIFS(Generation_1!I:I,Generation_1!$A:$A,$B$47,Generation_1!$B:$B,$H57)-SUMIFS(Generation_2!I:I,Generation_2!$A:$A,$B$47,Generation_2!$B:$B,$H57)</f>
        <v>8485.6627593456942</v>
      </c>
      <c r="P57" s="1">
        <f>SUMIFS(Generation_1!J:J,Generation_1!$A:$A,$B$47,Generation_1!$B:$B,$H57)-SUMIFS(Generation_2!J:J,Generation_2!$A:$A,$B$47,Generation_2!$B:$B,$H57)</f>
        <v>9169.8271827780773</v>
      </c>
      <c r="Q57" s="1">
        <f>SUMIFS(Generation_1!K:K,Generation_1!$A:$A,$B$47,Generation_1!$B:$B,$H57)-SUMIFS(Generation_2!K:K,Generation_2!$A:$A,$B$47,Generation_2!$B:$B,$H57)</f>
        <v>9473.511996631707</v>
      </c>
      <c r="R57" s="1">
        <f>SUMIFS(Generation_1!L:L,Generation_1!$A:$A,$B$47,Generation_1!$B:$B,$H57)-SUMIFS(Generation_2!L:L,Generation_2!$A:$A,$B$47,Generation_2!$B:$B,$H57)</f>
        <v>11143.815077372026</v>
      </c>
      <c r="S57" s="1">
        <f>SUMIFS(Generation_1!M:M,Generation_1!$A:$A,$B$47,Generation_1!$B:$B,$H57)-SUMIFS(Generation_2!M:M,Generation_2!$A:$A,$B$47,Generation_2!$B:$B,$H57)</f>
        <v>16414.728024732343</v>
      </c>
      <c r="T57" s="1">
        <f>SUMIFS(Generation_1!N:N,Generation_1!$A:$A,$B$47,Generation_1!$B:$B,$H57)-SUMIFS(Generation_2!N:N,Generation_2!$A:$A,$B$47,Generation_2!$B:$B,$H57)</f>
        <v>9141.5596026836865</v>
      </c>
      <c r="U57" s="1">
        <f>SUMIFS(Generation_1!O:O,Generation_1!$A:$A,$B$47,Generation_1!$B:$B,$H57)-SUMIFS(Generation_2!O:O,Generation_2!$A:$A,$B$47,Generation_2!$B:$B,$H57)</f>
        <v>9769.2888863745175</v>
      </c>
      <c r="V57" s="1">
        <f>SUMIFS(Generation_1!P:P,Generation_1!$A:$A,$B$47,Generation_1!$B:$B,$H57)-SUMIFS(Generation_2!P:P,Generation_2!$A:$A,$B$47,Generation_2!$B:$B,$H57)</f>
        <v>8485.219306991632</v>
      </c>
      <c r="W57" s="1">
        <f>SUMIFS(Generation_1!Q:Q,Generation_1!$A:$A,$B$47,Generation_1!$B:$B,$H57)-SUMIFS(Generation_2!Q:Q,Generation_2!$A:$A,$B$47,Generation_2!$B:$B,$H57)</f>
        <v>7282.5212122076919</v>
      </c>
      <c r="X57" s="1">
        <f>SUMIFS(Generation_1!R:R,Generation_1!$A:$A,$B$47,Generation_1!$B:$B,$H57)-SUMIFS(Generation_2!R:R,Generation_2!$A:$A,$B$47,Generation_2!$B:$B,$H57)</f>
        <v>4019.7644849802309</v>
      </c>
      <c r="Y57" s="1">
        <f>SUMIFS(Generation_1!S:S,Generation_1!$A:$A,$B$47,Generation_1!$B:$B,$H57)-SUMIFS(Generation_2!S:S,Generation_2!$A:$A,$B$47,Generation_2!$B:$B,$H57)</f>
        <v>-2270.7584268851933</v>
      </c>
      <c r="Z57" s="1">
        <f>SUMIFS(Generation_1!T:T,Generation_1!$A:$A,$B$47,Generation_1!$B:$B,$H57)-SUMIFS(Generation_2!T:T,Generation_2!$A:$A,$B$47,Generation_2!$B:$B,$H57)</f>
        <v>-1347.2878062269738</v>
      </c>
      <c r="AA57" s="1">
        <f>SUMIFS(Generation_1!U:U,Generation_1!$A:$A,$B$47,Generation_1!$B:$B,$H57)-SUMIFS(Generation_2!U:U,Generation_2!$A:$A,$B$47,Generation_2!$B:$B,$H57)</f>
        <v>-141.15173518062511</v>
      </c>
      <c r="AB57" s="1">
        <f>SUMIFS(Generation_1!V:V,Generation_1!$A:$A,$B$47,Generation_1!$B:$B,$H57)-SUMIFS(Generation_2!V:V,Generation_2!$A:$A,$B$47,Generation_2!$B:$B,$H57)</f>
        <v>3088.4481181851443</v>
      </c>
      <c r="AC57" s="1">
        <f>SUMIFS(Generation_1!W:W,Generation_1!$A:$A,$B$47,Generation_1!$B:$B,$H57)-SUMIFS(Generation_2!W:W,Generation_2!$A:$A,$B$47,Generation_2!$B:$B,$H57)</f>
        <v>4522.6189120416821</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-749.9506549021462</v>
      </c>
      <c r="M58" s="1">
        <f>SUMIFS(Generation_1!G:G,Generation_1!$A:$A,$B$47,Generation_1!$B:$B,$H58)-SUMIFS(Generation_2!G:G,Generation_2!$A:$A,$B$47,Generation_2!$B:$B,$H58)</f>
        <v>715.78401591216971</v>
      </c>
      <c r="N58" s="1">
        <f>SUMIFS(Generation_1!H:H,Generation_1!$A:$A,$B$47,Generation_1!$B:$B,$H58)-SUMIFS(Generation_2!H:H,Generation_2!$A:$A,$B$47,Generation_2!$B:$B,$H58)</f>
        <v>-682.54519992927817</v>
      </c>
      <c r="O58" s="1">
        <f>SUMIFS(Generation_1!I:I,Generation_1!$A:$A,$B$47,Generation_1!$B:$B,$H58)-SUMIFS(Generation_2!I:I,Generation_2!$A:$A,$B$47,Generation_2!$B:$B,$H58)</f>
        <v>1168.2773102527899</v>
      </c>
      <c r="P58" s="1">
        <f>SUMIFS(Generation_1!J:J,Generation_1!$A:$A,$B$47,Generation_1!$B:$B,$H58)-SUMIFS(Generation_2!J:J,Generation_2!$A:$A,$B$47,Generation_2!$B:$B,$H58)</f>
        <v>881.47910306530321</v>
      </c>
      <c r="Q58" s="1">
        <f>SUMIFS(Generation_1!K:K,Generation_1!$A:$A,$B$47,Generation_1!$B:$B,$H58)-SUMIFS(Generation_2!K:K,Generation_2!$A:$A,$B$47,Generation_2!$B:$B,$H58)</f>
        <v>662.59611184662936</v>
      </c>
      <c r="R58" s="1">
        <f>SUMIFS(Generation_1!L:L,Generation_1!$A:$A,$B$47,Generation_1!$B:$B,$H58)-SUMIFS(Generation_2!L:L,Generation_2!$A:$A,$B$47,Generation_2!$B:$B,$H58)</f>
        <v>1624.998458269416</v>
      </c>
      <c r="S58" s="1">
        <f>SUMIFS(Generation_1!M:M,Generation_1!$A:$A,$B$47,Generation_1!$B:$B,$H58)-SUMIFS(Generation_2!M:M,Generation_2!$A:$A,$B$47,Generation_2!$B:$B,$H58)</f>
        <v>1727.4119965324971</v>
      </c>
      <c r="T58" s="1">
        <f>SUMIFS(Generation_1!N:N,Generation_1!$A:$A,$B$47,Generation_1!$B:$B,$H58)-SUMIFS(Generation_2!N:N,Generation_2!$A:$A,$B$47,Generation_2!$B:$B,$H58)</f>
        <v>-21.425257082089956</v>
      </c>
      <c r="U58" s="1">
        <f>SUMIFS(Generation_1!O:O,Generation_1!$A:$A,$B$47,Generation_1!$B:$B,$H58)-SUMIFS(Generation_2!O:O,Generation_2!$A:$A,$B$47,Generation_2!$B:$B,$H58)</f>
        <v>-3202.8820864839436</v>
      </c>
      <c r="V58" s="1">
        <f>SUMIFS(Generation_1!P:P,Generation_1!$A:$A,$B$47,Generation_1!$B:$B,$H58)-SUMIFS(Generation_2!P:P,Generation_2!$A:$A,$B$47,Generation_2!$B:$B,$H58)</f>
        <v>-3903.0787639641931</v>
      </c>
      <c r="W58" s="1">
        <f>SUMIFS(Generation_1!Q:Q,Generation_1!$A:$A,$B$47,Generation_1!$B:$B,$H58)-SUMIFS(Generation_2!Q:Q,Generation_2!$A:$A,$B$47,Generation_2!$B:$B,$H58)</f>
        <v>-12719.682134467395</v>
      </c>
      <c r="X58" s="1">
        <f>SUMIFS(Generation_1!R:R,Generation_1!$A:$A,$B$47,Generation_1!$B:$B,$H58)-SUMIFS(Generation_2!R:R,Generation_2!$A:$A,$B$47,Generation_2!$B:$B,$H58)</f>
        <v>-13014.551430547872</v>
      </c>
      <c r="Y58" s="1">
        <f>SUMIFS(Generation_1!S:S,Generation_1!$A:$A,$B$47,Generation_1!$B:$B,$H58)-SUMIFS(Generation_2!S:S,Generation_2!$A:$A,$B$47,Generation_2!$B:$B,$H58)</f>
        <v>-18472.270472141623</v>
      </c>
      <c r="Z58" s="1">
        <f>SUMIFS(Generation_1!T:T,Generation_1!$A:$A,$B$47,Generation_1!$B:$B,$H58)-SUMIFS(Generation_2!T:T,Generation_2!$A:$A,$B$47,Generation_2!$B:$B,$H58)</f>
        <v>-16006.812090402072</v>
      </c>
      <c r="AA58" s="1">
        <f>SUMIFS(Generation_1!U:U,Generation_1!$A:$A,$B$47,Generation_1!$B:$B,$H58)-SUMIFS(Generation_2!U:U,Generation_2!$A:$A,$B$47,Generation_2!$B:$B,$H58)</f>
        <v>-19909.356551218716</v>
      </c>
      <c r="AB58" s="1">
        <f>SUMIFS(Generation_1!V:V,Generation_1!$A:$A,$B$47,Generation_1!$B:$B,$H58)-SUMIFS(Generation_2!V:V,Generation_2!$A:$A,$B$47,Generation_2!$B:$B,$H58)</f>
        <v>-27165.062541328731</v>
      </c>
      <c r="AC58" s="1">
        <f>SUMIFS(Generation_1!W:W,Generation_1!$A:$A,$B$47,Generation_1!$B:$B,$H58)-SUMIFS(Generation_2!W:W,Generation_2!$A:$A,$B$47,Generation_2!$B:$B,$H58)</f>
        <v>-28491.079162004404</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-4.1221346054657602</v>
      </c>
      <c r="J61" s="1">
        <f>-(SUMIFS(Generation_1!D:D,Generation_1!$A:$A,$B$47,Generation_1!$B:$B,$H61)-SUMIFS(Generation_2!D:D,Generation_2!$A:$A,$B$47,Generation_2!$B:$B,$H61))</f>
        <v>-40.917400139824395</v>
      </c>
      <c r="K61" s="1">
        <f>-(SUMIFS(Generation_1!E:E,Generation_1!$A:$A,$B$47,Generation_1!$B:$B,$H61)-SUMIFS(Generation_2!E:E,Generation_2!$A:$A,$B$47,Generation_2!$B:$B,$H61))</f>
        <v>429.11234510749551</v>
      </c>
      <c r="L61" s="1">
        <f>-(SUMIFS(Generation_1!F:F,Generation_1!$A:$A,$B$47,Generation_1!$B:$B,$H61)-SUMIFS(Generation_2!F:F,Generation_2!$A:$A,$B$47,Generation_2!$B:$B,$H61))</f>
        <v>-100.26307753399828</v>
      </c>
      <c r="M61" s="1">
        <f>-(SUMIFS(Generation_1!G:G,Generation_1!$A:$A,$B$47,Generation_1!$B:$B,$H61)-SUMIFS(Generation_2!G:G,Generation_2!$A:$A,$B$47,Generation_2!$B:$B,$H61))</f>
        <v>-340.1194485310516</v>
      </c>
      <c r="N61" s="1">
        <f>-(SUMIFS(Generation_1!H:H,Generation_1!$A:$A,$B$47,Generation_1!$B:$B,$H61)-SUMIFS(Generation_2!H:H,Generation_2!$A:$A,$B$47,Generation_2!$B:$B,$H61))</f>
        <v>-361.75125912395197</v>
      </c>
      <c r="O61" s="1">
        <f>-(SUMIFS(Generation_1!I:I,Generation_1!$A:$A,$B$47,Generation_1!$B:$B,$H61)-SUMIFS(Generation_2!I:I,Generation_2!$A:$A,$B$47,Generation_2!$B:$B,$H61))</f>
        <v>1642.9172279722734</v>
      </c>
      <c r="P61" s="1">
        <f>-(SUMIFS(Generation_1!J:J,Generation_1!$A:$A,$B$47,Generation_1!$B:$B,$H61)-SUMIFS(Generation_2!J:J,Generation_2!$A:$A,$B$47,Generation_2!$B:$B,$H61))</f>
        <v>3492.3387444347454</v>
      </c>
      <c r="Q61" s="1">
        <f>-(SUMIFS(Generation_1!K:K,Generation_1!$A:$A,$B$47,Generation_1!$B:$B,$H61)-SUMIFS(Generation_2!K:K,Generation_2!$A:$A,$B$47,Generation_2!$B:$B,$H61))</f>
        <v>3940.9686707545734</v>
      </c>
      <c r="R61" s="1">
        <f>-(SUMIFS(Generation_1!L:L,Generation_1!$A:$A,$B$47,Generation_1!$B:$B,$H61)-SUMIFS(Generation_2!L:L,Generation_2!$A:$A,$B$47,Generation_2!$B:$B,$H61))</f>
        <v>942.65575702136812</v>
      </c>
      <c r="S61" s="1">
        <f>-(SUMIFS(Generation_1!M:M,Generation_1!$A:$A,$B$47,Generation_1!$B:$B,$H61)-SUMIFS(Generation_2!M:M,Generation_2!$A:$A,$B$47,Generation_2!$B:$B,$H61))</f>
        <v>870.98154246002377</v>
      </c>
      <c r="T61" s="1">
        <f>-(SUMIFS(Generation_1!N:N,Generation_1!$A:$A,$B$47,Generation_1!$B:$B,$H61)-SUMIFS(Generation_2!N:N,Generation_2!$A:$A,$B$47,Generation_2!$B:$B,$H61))</f>
        <v>-1747.5542511047533</v>
      </c>
      <c r="U61" s="1">
        <f>-(SUMIFS(Generation_1!O:O,Generation_1!$A:$A,$B$47,Generation_1!$B:$B,$H61)-SUMIFS(Generation_2!O:O,Generation_2!$A:$A,$B$47,Generation_2!$B:$B,$H61))</f>
        <v>-1942.6414491525102</v>
      </c>
      <c r="V61" s="1">
        <f>-(SUMIFS(Generation_1!P:P,Generation_1!$A:$A,$B$47,Generation_1!$B:$B,$H61)-SUMIFS(Generation_2!P:P,Generation_2!$A:$A,$B$47,Generation_2!$B:$B,$H61))</f>
        <v>-2249.7904452602907</v>
      </c>
      <c r="W61" s="1">
        <f>-(SUMIFS(Generation_1!Q:Q,Generation_1!$A:$A,$B$47,Generation_1!$B:$B,$H61)-SUMIFS(Generation_2!Q:Q,Generation_2!$A:$A,$B$47,Generation_2!$B:$B,$H61))</f>
        <v>-4991.0472758098585</v>
      </c>
      <c r="X61" s="1">
        <f>-(SUMIFS(Generation_1!R:R,Generation_1!$A:$A,$B$47,Generation_1!$B:$B,$H61)-SUMIFS(Generation_2!R:R,Generation_2!$A:$A,$B$47,Generation_2!$B:$B,$H61))</f>
        <v>-4589.0757100916835</v>
      </c>
      <c r="Y61" s="1">
        <f>-(SUMIFS(Generation_1!S:S,Generation_1!$A:$A,$B$47,Generation_1!$B:$B,$H61)-SUMIFS(Generation_2!S:S,Generation_2!$A:$A,$B$47,Generation_2!$B:$B,$H61))</f>
        <v>-7363.5012080610104</v>
      </c>
      <c r="Z61" s="1">
        <f>-(SUMIFS(Generation_1!T:T,Generation_1!$A:$A,$B$47,Generation_1!$B:$B,$H61)-SUMIFS(Generation_2!T:T,Generation_2!$A:$A,$B$47,Generation_2!$B:$B,$H61))</f>
        <v>-7565.0400551879884</v>
      </c>
      <c r="AA61" s="1">
        <f>-(SUMIFS(Generation_1!U:U,Generation_1!$A:$A,$B$47,Generation_1!$B:$B,$H61)-SUMIFS(Generation_2!U:U,Generation_2!$A:$A,$B$47,Generation_2!$B:$B,$H61))</f>
        <v>-8165.5092894975242</v>
      </c>
      <c r="AB61" s="1">
        <f>-(SUMIFS(Generation_1!V:V,Generation_1!$A:$A,$B$47,Generation_1!$B:$B,$H61)-SUMIFS(Generation_2!V:V,Generation_2!$A:$A,$B$47,Generation_2!$B:$B,$H61))</f>
        <v>-12093.701040847824</v>
      </c>
      <c r="AC61" s="1">
        <f>-(SUMIFS(Generation_1!W:W,Generation_1!$A:$A,$B$47,Generation_1!$B:$B,$H61)-SUMIFS(Generation_2!W:W,Generation_2!$A:$A,$B$47,Generation_2!$B:$B,$H61))</f>
        <v>-14235.141765363484</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0.27058452343044337</v>
      </c>
      <c r="J72" s="1">
        <f>SUMIFS(Generation_1!M:M,Generation_1!$A:$A,$B$69,Generation_1!$B:$B,$H72)-SUMIFS(Generation_2!M:M,Generation_2!$A:$A,$B$69,Generation_2!$B:$B,$H72)</f>
        <v>-9067.3599053560174</v>
      </c>
      <c r="K72" s="1">
        <f>SUMIFS(Generation_1!W:W,Generation_1!$A:$A,$B$69,Generation_1!$B:$B,$H72)-SUMIFS(Generation_2!W:W,Generation_2!$A:$A,$B$69,Generation_2!$B:$B,$H72)</f>
        <v>6730.7514485052416</v>
      </c>
    </row>
    <row r="73" spans="1:30">
      <c r="H73" s="7" t="s">
        <v>114</v>
      </c>
      <c r="I73" s="1">
        <f>SUMIFS(Generation_1!C:C,Generation_1!$A:$A,$B$69,Generation_1!$B:$B,$H73)-SUMIFS(Generation_2!C:C,Generation_2!$A:$A,$B$69,Generation_2!$B:$B,$H73)</f>
        <v>-12.334871963517799</v>
      </c>
      <c r="J73" s="1">
        <f>SUMIFS(Generation_1!M:M,Generation_1!$A:$A,$B$69,Generation_1!$B:$B,$H73)-SUMIFS(Generation_2!M:M,Generation_2!$A:$A,$B$69,Generation_2!$B:$B,$H73)</f>
        <v>-15319.992408256367</v>
      </c>
      <c r="K73" s="1">
        <f>SUMIFS(Generation_1!W:W,Generation_1!$A:$A,$B$69,Generation_1!$B:$B,$H73)-SUMIFS(Generation_2!W:W,Generation_2!$A:$A,$B$69,Generation_2!$B:$B,$H73)</f>
        <v>-19855.327492793458</v>
      </c>
    </row>
    <row r="74" spans="1:30">
      <c r="H74" s="7" t="s">
        <v>115</v>
      </c>
      <c r="I74" s="1">
        <f>SUMIFS(Generation_1!C:C,Generation_1!$A:$A,$B$69,Generation_1!$B:$B,$H74)-SUMIFS(Generation_2!C:C,Generation_2!$A:$A,$B$69,Generation_2!$B:$B,$H74)</f>
        <v>4.7019966586958617E-8</v>
      </c>
      <c r="J74" s="1">
        <f>SUMIFS(Generation_1!M:M,Generation_1!$A:$A,$B$69,Generation_1!$B:$B,$H74)-SUMIFS(Generation_2!M:M,Generation_2!$A:$A,$B$69,Generation_2!$B:$B,$H74)</f>
        <v>4902.0796850629376</v>
      </c>
      <c r="K74" s="1">
        <f>SUMIFS(Generation_1!W:W,Generation_1!$A:$A,$B$69,Generation_1!$B:$B,$H74)-SUMIFS(Generation_2!W:W,Generation_2!$A:$A,$B$69,Generation_2!$B:$B,$H74)</f>
        <v>7370.5573278976663</v>
      </c>
    </row>
    <row r="75" spans="1:30">
      <c r="H75" s="7" t="s">
        <v>116</v>
      </c>
      <c r="I75" s="1">
        <f>SUMIFS(Generation_1!C:C,Generation_1!$A:$A,$B$69,Generation_1!$B:$B,$H75)-SUMIFS(Generation_2!C:C,Generation_2!$A:$A,$B$69,Generation_2!$B:$B,$H75)</f>
        <v>-1.865193391381581E-5</v>
      </c>
      <c r="J75" s="1">
        <f>SUMIFS(Generation_1!M:M,Generation_1!$A:$A,$B$69,Generation_1!$B:$B,$H75)-SUMIFS(Generation_2!M:M,Generation_2!$A:$A,$B$69,Generation_2!$B:$B,$H75)</f>
        <v>1795.3968975624935</v>
      </c>
      <c r="K75" s="1">
        <f>SUMIFS(Generation_1!W:W,Generation_1!$A:$A,$B$69,Generation_1!$B:$B,$H75)-SUMIFS(Generation_2!W:W,Generation_2!$A:$A,$B$69,Generation_2!$B:$B,$H75)</f>
        <v>27465.361585457027</v>
      </c>
    </row>
    <row r="76" spans="1:30">
      <c r="H76" s="7" t="s">
        <v>117</v>
      </c>
      <c r="I76" s="1">
        <f>SUMIFS(Generation_1!C:C,Generation_1!$A:$A,$B$69,Generation_1!$B:$B,$H76)-SUMIFS(Generation_2!C:C,Generation_2!$A:$A,$B$69,Generation_2!$B:$B,$H76)</f>
        <v>7.9318851931020617E-8</v>
      </c>
      <c r="J76" s="1">
        <f>SUMIFS(Generation_1!M:M,Generation_1!$A:$A,$B$69,Generation_1!$B:$B,$H76)-SUMIFS(Generation_2!M:M,Generation_2!$A:$A,$B$69,Generation_2!$B:$B,$H76)</f>
        <v>-2931.8185775883121</v>
      </c>
      <c r="K76" s="1">
        <f>SUMIFS(Generation_1!W:W,Generation_1!$A:$A,$B$69,Generation_1!$B:$B,$H76)-SUMIFS(Generation_2!W:W,Generation_2!$A:$A,$B$69,Generation_2!$B:$B,$H76)</f>
        <v>-3919.456154602165</v>
      </c>
    </row>
    <row r="77" spans="1:30">
      <c r="H77" s="7" t="s">
        <v>118</v>
      </c>
      <c r="I77" s="1">
        <f>SUMIFS(Generation_1!C:C,Generation_1!$A:$A,$B$69,Generation_1!$B:$B,$H77)-SUMIFS(Generation_2!C:C,Generation_2!$A:$A,$B$69,Generation_2!$B:$B,$H77)</f>
        <v>-3.4760618147763864</v>
      </c>
      <c r="J77" s="1">
        <f>SUMIFS(Generation_1!M:M,Generation_1!$A:$A,$B$69,Generation_1!$B:$B,$H77)-SUMIFS(Generation_2!M:M,Generation_2!$A:$A,$B$69,Generation_2!$B:$B,$H77)</f>
        <v>1964.3774213727283</v>
      </c>
      <c r="K77" s="1">
        <f>SUMIFS(Generation_1!W:W,Generation_1!$A:$A,$B$69,Generation_1!$B:$B,$H77)-SUMIFS(Generation_2!W:W,Generation_2!$A:$A,$B$69,Generation_2!$B:$B,$H77)</f>
        <v>-10356.20427487425</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2.3697793949395418E-7</v>
      </c>
      <c r="J79" s="1">
        <f>SUMIFS(Generation_1!M:M,Generation_1!$A:$A,$B$69,Generation_1!$B:$B,$H79)-SUMIFS(Generation_2!M:M,Generation_2!$A:$A,$B$69,Generation_2!$B:$B,$H79)</f>
        <v>16414.728024732343</v>
      </c>
      <c r="K79" s="1">
        <f>SUMIFS(Generation_1!W:W,Generation_1!$A:$A,$B$69,Generation_1!$B:$B,$H79)-SUMIFS(Generation_2!W:W,Generation_2!$A:$A,$B$69,Generation_2!$B:$B,$H79)</f>
        <v>4522.6189120416821</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1727.4119965324971</v>
      </c>
      <c r="K80" s="1">
        <f>SUMIFS(Generation_1!W:W,Generation_1!$A:$A,$B$69,Generation_1!$B:$B,$H80)-SUMIFS(Generation_2!W:W,Generation_2!$A:$A,$B$69,Generation_2!$B:$B,$H80)</f>
        <v>-28491.079162004404</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-4.1221346054657602</v>
      </c>
      <c r="J83" s="1">
        <f>-(SUMIFS(Generation_1!M:M,Generation_1!$A:$A,$B$69,Generation_1!$B:$B,$H83)-SUMIFS(Generation_2!M:M,Generation_2!$A:$A,$B$69,Generation_2!$B:$B,$H83))</f>
        <v>870.98154246002377</v>
      </c>
      <c r="K83" s="1">
        <f>-(SUMIFS(Generation_1!W:W,Generation_1!$A:$A,$B$69,Generation_1!$B:$B,$H83)-SUMIFS(Generation_2!W:W,Generation_2!$A:$A,$B$69,Generation_2!$B:$B,$H83))</f>
        <v>-14235.141765363484</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19.658288929999799</v>
      </c>
      <c r="S94" s="1">
        <f>SUMIFS(StorageCapacity_1!M:M,StorageCapacity_1!$A:$A,$B$91,StorageCapacity_1!$B:$B,$H94) - SUMIFS(StorageCapacity_2!M:M,StorageCapacity_2!$A:$A,$B$91,StorageCapacity_2!$B:$B,$H94)</f>
        <v>-673.40366318000042</v>
      </c>
      <c r="T94" s="1">
        <f>SUMIFS(StorageCapacity_1!N:N,StorageCapacity_1!$A:$A,$B$91,StorageCapacity_1!$B:$B,$H94) - SUMIFS(StorageCapacity_2!N:N,StorageCapacity_2!$A:$A,$B$91,StorageCapacity_2!$B:$B,$H94)</f>
        <v>-673.40366317999997</v>
      </c>
      <c r="U94" s="1">
        <f>SUMIFS(StorageCapacity_1!O:O,StorageCapacity_1!$A:$A,$B$91,StorageCapacity_1!$B:$B,$H94) - SUMIFS(StorageCapacity_2!O:O,StorageCapacity_2!$A:$A,$B$91,StorageCapacity_2!$B:$B,$H94)</f>
        <v>-673.40366317999997</v>
      </c>
      <c r="V94" s="1">
        <f>SUMIFS(StorageCapacity_1!P:P,StorageCapacity_1!$A:$A,$B$91,StorageCapacity_1!$B:$B,$H94) - SUMIFS(StorageCapacity_2!P:P,StorageCapacity_2!$A:$A,$B$91,StorageCapacity_2!$B:$B,$H94)</f>
        <v>-673.40366318000042</v>
      </c>
      <c r="W94" s="1">
        <f>SUMIFS(StorageCapacity_1!Q:Q,StorageCapacity_1!$A:$A,$B$91,StorageCapacity_1!$B:$B,$H94) - SUMIFS(StorageCapacity_2!Q:Q,StorageCapacity_2!$A:$A,$B$91,StorageCapacity_2!$B:$B,$H94)</f>
        <v>-673.40366318000042</v>
      </c>
      <c r="X94" s="1">
        <f>SUMIFS(StorageCapacity_1!R:R,StorageCapacity_1!$A:$A,$B$91,StorageCapacity_1!$B:$B,$H94) - SUMIFS(StorageCapacity_2!R:R,StorageCapacity_2!$A:$A,$B$91,StorageCapacity_2!$B:$B,$H94)</f>
        <v>-673.40366318000088</v>
      </c>
      <c r="Y94" s="1">
        <f>SUMIFS(StorageCapacity_1!S:S,StorageCapacity_1!$A:$A,$B$91,StorageCapacity_1!$B:$B,$H94) - SUMIFS(StorageCapacity_2!S:S,StorageCapacity_2!$A:$A,$B$91,StorageCapacity_2!$B:$B,$H94)</f>
        <v>-664.14267305999965</v>
      </c>
      <c r="Z94" s="1">
        <f>SUMIFS(StorageCapacity_1!T:T,StorageCapacity_1!$A:$A,$B$91,StorageCapacity_1!$B:$B,$H94) - SUMIFS(StorageCapacity_2!T:T,StorageCapacity_2!$A:$A,$B$91,StorageCapacity_2!$B:$B,$H94)</f>
        <v>-664.14267306000056</v>
      </c>
      <c r="AA94" s="1">
        <f>SUMIFS(StorageCapacity_1!U:U,StorageCapacity_1!$A:$A,$B$91,StorageCapacity_1!$B:$B,$H94) - SUMIFS(StorageCapacity_2!U:U,StorageCapacity_2!$A:$A,$B$91,StorageCapacity_2!$B:$B,$H94)</f>
        <v>-583.13371412000015</v>
      </c>
      <c r="AB94" s="1">
        <f>SUMIFS(StorageCapacity_1!V:V,StorageCapacity_1!$A:$A,$B$91,StorageCapacity_1!$B:$B,$H94) - SUMIFS(StorageCapacity_2!V:V,StorageCapacity_2!$A:$A,$B$91,StorageCapacity_2!$B:$B,$H94)</f>
        <v>-583.13371412000015</v>
      </c>
      <c r="AC94" s="1">
        <f>SUMIFS(StorageCapacity_1!W:W,StorageCapacity_1!$A:$A,$B$91,StorageCapacity_1!$B:$B,$H94) - SUMIFS(StorageCapacity_2!W:W,StorageCapacity_2!$A:$A,$B$91,StorageCapacity_2!$B:$B,$H94)</f>
        <v>-1346.7585950500006</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192.42771816000004</v>
      </c>
      <c r="N95" s="1">
        <f>SUMIFS(StorageCapacity_1!H:H,StorageCapacity_1!$A:$A,$B$91,StorageCapacity_1!$B:$B,$H95) - SUMIFS(StorageCapacity_2!H:H,StorageCapacity_2!$A:$A,$B$91,StorageCapacity_2!$B:$B,$H95)</f>
        <v>423.82240714</v>
      </c>
      <c r="O95" s="1">
        <f>SUMIFS(StorageCapacity_1!I:I,StorageCapacity_1!$A:$A,$B$91,StorageCapacity_1!$B:$B,$H95) - SUMIFS(StorageCapacity_2!I:I,StorageCapacity_2!$A:$A,$B$91,StorageCapacity_2!$B:$B,$H95)</f>
        <v>1326.82518321</v>
      </c>
      <c r="P95" s="1">
        <f>SUMIFS(StorageCapacity_1!J:J,StorageCapacity_1!$A:$A,$B$91,StorageCapacity_1!$B:$B,$H95) - SUMIFS(StorageCapacity_2!J:J,StorageCapacity_2!$A:$A,$B$91,StorageCapacity_2!$B:$B,$H95)</f>
        <v>2021.7826786200003</v>
      </c>
      <c r="Q95" s="1">
        <f>SUMIFS(StorageCapacity_1!K:K,StorageCapacity_1!$A:$A,$B$91,StorageCapacity_1!$B:$B,$H95) - SUMIFS(StorageCapacity_2!K:K,StorageCapacity_2!$A:$A,$B$91,StorageCapacity_2!$B:$B,$H95)</f>
        <v>2081.6582448099998</v>
      </c>
      <c r="R95" s="1">
        <f>SUMIFS(StorageCapacity_1!L:L,StorageCapacity_1!$A:$A,$B$91,StorageCapacity_1!$B:$B,$H95) - SUMIFS(StorageCapacity_2!L:L,StorageCapacity_2!$A:$A,$B$91,StorageCapacity_2!$B:$B,$H95)</f>
        <v>2366.24820374</v>
      </c>
      <c r="S95" s="1">
        <f>SUMIFS(StorageCapacity_1!M:M,StorageCapacity_1!$A:$A,$B$91,StorageCapacity_1!$B:$B,$H95) - SUMIFS(StorageCapacity_2!M:M,StorageCapacity_2!$A:$A,$B$91,StorageCapacity_2!$B:$B,$H95)</f>
        <v>1400.6154887200005</v>
      </c>
      <c r="T95" s="1">
        <f>SUMIFS(StorageCapacity_1!N:N,StorageCapacity_1!$A:$A,$B$91,StorageCapacity_1!$B:$B,$H95) - SUMIFS(StorageCapacity_2!N:N,StorageCapacity_2!$A:$A,$B$91,StorageCapacity_2!$B:$B,$H95)</f>
        <v>1450.5623046700002</v>
      </c>
      <c r="U95" s="1">
        <f>SUMIFS(StorageCapacity_1!O:O,StorageCapacity_1!$A:$A,$B$91,StorageCapacity_1!$B:$B,$H95) - SUMIFS(StorageCapacity_2!O:O,StorageCapacity_2!$A:$A,$B$91,StorageCapacity_2!$B:$B,$H95)</f>
        <v>1622.4453820900003</v>
      </c>
      <c r="V95" s="1">
        <f>SUMIFS(StorageCapacity_1!P:P,StorageCapacity_1!$A:$A,$B$91,StorageCapacity_1!$B:$B,$H95) - SUMIFS(StorageCapacity_2!P:P,StorageCapacity_2!$A:$A,$B$91,StorageCapacity_2!$B:$B,$H95)</f>
        <v>1188.1132248700001</v>
      </c>
      <c r="W95" s="1">
        <f>SUMIFS(StorageCapacity_1!Q:Q,StorageCapacity_1!$A:$A,$B$91,StorageCapacity_1!$B:$B,$H95) - SUMIFS(StorageCapacity_2!Q:Q,StorageCapacity_2!$A:$A,$B$91,StorageCapacity_2!$B:$B,$H95)</f>
        <v>617.46093997999969</v>
      </c>
      <c r="X95" s="1">
        <f>SUMIFS(StorageCapacity_1!R:R,StorageCapacity_1!$A:$A,$B$91,StorageCapacity_1!$B:$B,$H95) - SUMIFS(StorageCapacity_2!R:R,StorageCapacity_2!$A:$A,$B$91,StorageCapacity_2!$B:$B,$H95)</f>
        <v>1090.24805522</v>
      </c>
      <c r="Y95" s="1">
        <f>SUMIFS(StorageCapacity_1!S:S,StorageCapacity_1!$A:$A,$B$91,StorageCapacity_1!$B:$B,$H95) - SUMIFS(StorageCapacity_2!S:S,StorageCapacity_2!$A:$A,$B$91,StorageCapacity_2!$B:$B,$H95)</f>
        <v>515.46687096000096</v>
      </c>
      <c r="Z95" s="1">
        <f>SUMIFS(StorageCapacity_1!T:T,StorageCapacity_1!$A:$A,$B$91,StorageCapacity_1!$B:$B,$H95) - SUMIFS(StorageCapacity_2!T:T,StorageCapacity_2!$A:$A,$B$91,StorageCapacity_2!$B:$B,$H95)</f>
        <v>273.82537669000067</v>
      </c>
      <c r="AA95" s="1">
        <f>SUMIFS(StorageCapacity_1!U:U,StorageCapacity_1!$A:$A,$B$91,StorageCapacity_1!$B:$B,$H95) - SUMIFS(StorageCapacity_2!U:U,StorageCapacity_2!$A:$A,$B$91,StorageCapacity_2!$B:$B,$H95)</f>
        <v>273.82537669000067</v>
      </c>
      <c r="AB95" s="1">
        <f>SUMIFS(StorageCapacity_1!V:V,StorageCapacity_1!$A:$A,$B$91,StorageCapacity_1!$B:$B,$H95) - SUMIFS(StorageCapacity_2!V:V,StorageCapacity_2!$A:$A,$B$91,StorageCapacity_2!$B:$B,$H95)</f>
        <v>-745.74550010999974</v>
      </c>
      <c r="AC95" s="1">
        <f>SUMIFS(StorageCapacity_1!W:W,StorageCapacity_1!$A:$A,$B$91,StorageCapacity_1!$B:$B,$H95) - SUMIFS(StorageCapacity_2!W:W,StorageCapacity_2!$A:$A,$B$91,StorageCapacity_2!$B:$B,$H95)</f>
        <v>-721.63286266999967</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55.349649560000216</v>
      </c>
      <c r="T96" s="1">
        <f>SUMIFS(StorageCapacity_1!N:N,StorageCapacity_1!$A:$A,$B$91,StorageCapacity_1!$B:$B,$H96) - SUMIFS(StorageCapacity_2!N:N,StorageCapacity_2!$A:$A,$B$91,StorageCapacity_2!$B:$B,$H96)</f>
        <v>55.349649560000216</v>
      </c>
      <c r="U96" s="1">
        <f>SUMIFS(StorageCapacity_1!O:O,StorageCapacity_1!$A:$A,$B$91,StorageCapacity_1!$B:$B,$H96) - SUMIFS(StorageCapacity_2!O:O,StorageCapacity_2!$A:$A,$B$91,StorageCapacity_2!$B:$B,$H96)</f>
        <v>80.210384400000294</v>
      </c>
      <c r="V96" s="1">
        <f>SUMIFS(StorageCapacity_1!P:P,StorageCapacity_1!$A:$A,$B$91,StorageCapacity_1!$B:$B,$H96) - SUMIFS(StorageCapacity_2!P:P,StorageCapacity_2!$A:$A,$B$91,StorageCapacity_2!$B:$B,$H96)</f>
        <v>80.210384400000294</v>
      </c>
      <c r="W96" s="1">
        <f>SUMIFS(StorageCapacity_1!Q:Q,StorageCapacity_1!$A:$A,$B$91,StorageCapacity_1!$B:$B,$H96) - SUMIFS(StorageCapacity_2!Q:Q,StorageCapacity_2!$A:$A,$B$91,StorageCapacity_2!$B:$B,$H96)</f>
        <v>561.67565510000031</v>
      </c>
      <c r="X96" s="1">
        <f>SUMIFS(StorageCapacity_1!R:R,StorageCapacity_1!$A:$A,$B$91,StorageCapacity_1!$B:$B,$H96) - SUMIFS(StorageCapacity_2!R:R,StorageCapacity_2!$A:$A,$B$91,StorageCapacity_2!$B:$B,$H96)</f>
        <v>561.67565510000031</v>
      </c>
      <c r="Y96" s="1">
        <f>SUMIFS(StorageCapacity_1!S:S,StorageCapacity_1!$A:$A,$B$91,StorageCapacity_1!$B:$B,$H96) - SUMIFS(StorageCapacity_2!S:S,StorageCapacity_2!$A:$A,$B$91,StorageCapacity_2!$B:$B,$H96)</f>
        <v>300.05752095999969</v>
      </c>
      <c r="Z96" s="1">
        <f>SUMIFS(StorageCapacity_1!T:T,StorageCapacity_1!$A:$A,$B$91,StorageCapacity_1!$B:$B,$H96) - SUMIFS(StorageCapacity_2!T:T,StorageCapacity_2!$A:$A,$B$91,StorageCapacity_2!$B:$B,$H96)</f>
        <v>331.2003897300001</v>
      </c>
      <c r="AA96" s="1">
        <f>SUMIFS(StorageCapacity_1!U:U,StorageCapacity_1!$A:$A,$B$91,StorageCapacity_1!$B:$B,$H96) - SUMIFS(StorageCapacity_2!U:U,StorageCapacity_2!$A:$A,$B$91,StorageCapacity_2!$B:$B,$H96)</f>
        <v>381.25552706999997</v>
      </c>
      <c r="AB96" s="1">
        <f>SUMIFS(StorageCapacity_1!V:V,StorageCapacity_1!$A:$A,$B$91,StorageCapacity_1!$B:$B,$H96) - SUMIFS(StorageCapacity_2!V:V,StorageCapacity_2!$A:$A,$B$91,StorageCapacity_2!$B:$B,$H96)</f>
        <v>381.25552706999997</v>
      </c>
      <c r="AC96" s="1">
        <f>SUMIFS(StorageCapacity_1!W:W,StorageCapacity_1!$A:$A,$B$91,StorageCapacity_1!$B:$B,$H96) - SUMIFS(StorageCapacity_2!W:W,StorageCapacity_2!$A:$A,$B$91,StorageCapacity_2!$B:$B,$H96)</f>
        <v>381.25552706999997</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-3.4760618272546822</v>
      </c>
      <c r="J110" s="1">
        <f>SUMIFS(StorageGeneration_1!D:D,StorageGeneration_1!$A:$A,$B$107,StorageGeneration_1!$B:$B,$H110) - SUMIFS(StorageGeneration_2!D:D,StorageGeneration_2!$A:$A,$B$107,StorageGeneration_2!$B:$B,$H110)</f>
        <v>-5.5023379002918205</v>
      </c>
      <c r="K110" s="1">
        <f>SUMIFS(StorageGeneration_1!E:E,StorageGeneration_1!$A:$A,$B$107,StorageGeneration_1!$B:$B,$H110) - SUMIFS(StorageGeneration_2!E:E,StorageGeneration_2!$A:$A,$B$107,StorageGeneration_2!$B:$B,$H110)</f>
        <v>37.58852421291229</v>
      </c>
      <c r="L110" s="1">
        <f>SUMIFS(StorageGeneration_1!F:F,StorageGeneration_1!$A:$A,$B$107,StorageGeneration_1!$B:$B,$H110) - SUMIFS(StorageGeneration_2!F:F,StorageGeneration_2!$A:$A,$B$107,StorageGeneration_2!$B:$B,$H110)</f>
        <v>-5.5733613457628621</v>
      </c>
      <c r="M110" s="1">
        <f>SUMIFS(StorageGeneration_1!G:G,StorageGeneration_1!$A:$A,$B$107,StorageGeneration_1!$B:$B,$H110) - SUMIFS(StorageGeneration_2!G:G,StorageGeneration_2!$A:$A,$B$107,StorageGeneration_2!$B:$B,$H110)</f>
        <v>3.5879300253070596</v>
      </c>
      <c r="N110" s="1">
        <f>SUMIFS(StorageGeneration_1!H:H,StorageGeneration_1!$A:$A,$B$107,StorageGeneration_1!$B:$B,$H110) - SUMIFS(StorageGeneration_2!H:H,StorageGeneration_2!$A:$A,$B$107,StorageGeneration_2!$B:$B,$H110)</f>
        <v>1.1201243822860079</v>
      </c>
      <c r="O110" s="1">
        <f>SUMIFS(StorageGeneration_1!I:I,StorageGeneration_1!$A:$A,$B$107,StorageGeneration_1!$B:$B,$H110) - SUMIFS(StorageGeneration_2!I:I,StorageGeneration_2!$A:$A,$B$107,StorageGeneration_2!$B:$B,$H110)</f>
        <v>-4.6002327709753672</v>
      </c>
      <c r="P110" s="1">
        <f>SUMIFS(StorageGeneration_1!J:J,StorageGeneration_1!$A:$A,$B$107,StorageGeneration_1!$B:$B,$H110) - SUMIFS(StorageGeneration_2!J:J,StorageGeneration_2!$A:$A,$B$107,StorageGeneration_2!$B:$B,$H110)</f>
        <v>-31.156596800373791</v>
      </c>
      <c r="Q110" s="1">
        <f>SUMIFS(StorageGeneration_1!K:K,StorageGeneration_1!$A:$A,$B$107,StorageGeneration_1!$B:$B,$H110) - SUMIFS(StorageGeneration_2!K:K,StorageGeneration_2!$A:$A,$B$107,StorageGeneration_2!$B:$B,$H110)</f>
        <v>-17.665613941333277</v>
      </c>
      <c r="R110" s="1">
        <f>SUMIFS(StorageGeneration_1!L:L,StorageGeneration_1!$A:$A,$B$107,StorageGeneration_1!$B:$B,$H110) - SUMIFS(StorageGeneration_2!L:L,StorageGeneration_2!$A:$A,$B$107,StorageGeneration_2!$B:$B,$H110)</f>
        <v>-35.412353911554646</v>
      </c>
      <c r="S110" s="1">
        <f>SUMIFS(StorageGeneration_1!M:M,StorageGeneration_1!$A:$A,$B$107,StorageGeneration_1!$B:$B,$H110) - SUMIFS(StorageGeneration_2!M:M,StorageGeneration_2!$A:$A,$B$107,StorageGeneration_2!$B:$B,$H110)</f>
        <v>-376.34106944520204</v>
      </c>
      <c r="T110" s="1">
        <f>SUMIFS(StorageGeneration_1!N:N,StorageGeneration_1!$A:$A,$B$107,StorageGeneration_1!$B:$B,$H110) - SUMIFS(StorageGeneration_2!N:N,StorageGeneration_2!$A:$A,$B$107,StorageGeneration_2!$B:$B,$H110)</f>
        <v>-624.46764512144682</v>
      </c>
      <c r="U110" s="1">
        <f>SUMIFS(StorageGeneration_1!O:O,StorageGeneration_1!$A:$A,$B$107,StorageGeneration_1!$B:$B,$H110) - SUMIFS(StorageGeneration_2!O:O,StorageGeneration_2!$A:$A,$B$107,StorageGeneration_2!$B:$B,$H110)</f>
        <v>-719.79740247176437</v>
      </c>
      <c r="V110" s="1">
        <f>SUMIFS(StorageGeneration_1!P:P,StorageGeneration_1!$A:$A,$B$107,StorageGeneration_1!$B:$B,$H110) - SUMIFS(StorageGeneration_2!P:P,StorageGeneration_2!$A:$A,$B$107,StorageGeneration_2!$B:$B,$H110)</f>
        <v>-689.87388491336969</v>
      </c>
      <c r="W110" s="1">
        <f>SUMIFS(StorageGeneration_1!Q:Q,StorageGeneration_1!$A:$A,$B$107,StorageGeneration_1!$B:$B,$H110) - SUMIFS(StorageGeneration_2!Q:Q,StorageGeneration_2!$A:$A,$B$107,StorageGeneration_2!$B:$B,$H110)</f>
        <v>-801.91572298840993</v>
      </c>
      <c r="X110" s="1">
        <f>SUMIFS(StorageGeneration_1!R:R,StorageGeneration_1!$A:$A,$B$107,StorageGeneration_1!$B:$B,$H110) - SUMIFS(StorageGeneration_2!R:R,StorageGeneration_2!$A:$A,$B$107,StorageGeneration_2!$B:$B,$H110)</f>
        <v>-910.80468951496869</v>
      </c>
      <c r="Y110" s="1">
        <f>SUMIFS(StorageGeneration_1!S:S,StorageGeneration_1!$A:$A,$B$107,StorageGeneration_1!$B:$B,$H110) - SUMIFS(StorageGeneration_2!S:S,StorageGeneration_2!$A:$A,$B$107,StorageGeneration_2!$B:$B,$H110)</f>
        <v>-1073.3691092740469</v>
      </c>
      <c r="Z110" s="1">
        <f>SUMIFS(StorageGeneration_1!T:T,StorageGeneration_1!$A:$A,$B$107,StorageGeneration_1!$B:$B,$H110) - SUMIFS(StorageGeneration_2!T:T,StorageGeneration_2!$A:$A,$B$107,StorageGeneration_2!$B:$B,$H110)</f>
        <v>-1212.1177412215047</v>
      </c>
      <c r="AA110" s="1">
        <f>SUMIFS(StorageGeneration_1!U:U,StorageGeneration_1!$A:$A,$B$107,StorageGeneration_1!$B:$B,$H110) - SUMIFS(StorageGeneration_2!U:U,StorageGeneration_2!$A:$A,$B$107,StorageGeneration_2!$B:$B,$H110)</f>
        <v>-1312.2359422316581</v>
      </c>
      <c r="AB110" s="1">
        <f>SUMIFS(StorageGeneration_1!V:V,StorageGeneration_1!$A:$A,$B$107,StorageGeneration_1!$B:$B,$H110) - SUMIFS(StorageGeneration_2!V:V,StorageGeneration_2!$A:$A,$B$107,StorageGeneration_2!$B:$B,$H110)</f>
        <v>-1265.0374599572829</v>
      </c>
      <c r="AC110" s="1">
        <f>SUMIFS(StorageGeneration_1!W:W,StorageGeneration_1!$A:$A,$B$107,StorageGeneration_1!$B:$B,$H110) - SUMIFS(StorageGeneration_2!W:W,StorageGeneration_2!$A:$A,$B$107,StorageGeneration_2!$B:$B,$H110)</f>
        <v>-1793.1181683313184</v>
      </c>
    </row>
    <row r="111" spans="1:30">
      <c r="H111" s="25" t="s">
        <v>130</v>
      </c>
      <c r="I111" s="1">
        <f>SUMIFS(StorageGeneration_1!C:C,StorageGeneration_1!$A:$A,$B$107,StorageGeneration_1!$B:$B,$H111) - SUMIFS(StorageGeneration_2!C:C,StorageGeneration_2!$A:$A,$B$107,StorageGeneration_2!$B:$B,$H111)</f>
        <v>1.2478256650183539E-8</v>
      </c>
      <c r="J111" s="1">
        <f>SUMIFS(StorageGeneration_1!D:D,StorageGeneration_1!$A:$A,$B$107,StorageGeneration_1!$B:$B,$H111) - SUMIFS(StorageGeneration_2!D:D,StorageGeneration_2!$A:$A,$B$107,StorageGeneration_2!$B:$B,$H111)</f>
        <v>-9.8989480851829867</v>
      </c>
      <c r="K111" s="1">
        <f>SUMIFS(StorageGeneration_1!E:E,StorageGeneration_1!$A:$A,$B$107,StorageGeneration_1!$B:$B,$H111) - SUMIFS(StorageGeneration_2!E:E,StorageGeneration_2!$A:$A,$B$107,StorageGeneration_2!$B:$B,$H111)</f>
        <v>216.06123077124499</v>
      </c>
      <c r="L111" s="1">
        <f>SUMIFS(StorageGeneration_1!F:F,StorageGeneration_1!$A:$A,$B$107,StorageGeneration_1!$B:$B,$H111) - SUMIFS(StorageGeneration_2!F:F,StorageGeneration_2!$A:$A,$B$107,StorageGeneration_2!$B:$B,$H111)</f>
        <v>88.38609327740923</v>
      </c>
      <c r="M111" s="1">
        <f>SUMIFS(StorageGeneration_1!G:G,StorageGeneration_1!$A:$A,$B$107,StorageGeneration_1!$B:$B,$H111) - SUMIFS(StorageGeneration_2!G:G,StorageGeneration_2!$A:$A,$B$107,StorageGeneration_2!$B:$B,$H111)</f>
        <v>281.55174325698658</v>
      </c>
      <c r="N111" s="1">
        <f>SUMIFS(StorageGeneration_1!H:H,StorageGeneration_1!$A:$A,$B$107,StorageGeneration_1!$B:$B,$H111) - SUMIFS(StorageGeneration_2!H:H,StorageGeneration_2!$A:$A,$B$107,StorageGeneration_2!$B:$B,$H111)</f>
        <v>582.46240264204062</v>
      </c>
      <c r="O111" s="1">
        <f>SUMIFS(StorageGeneration_1!I:I,StorageGeneration_1!$A:$A,$B$107,StorageGeneration_1!$B:$B,$H111) - SUMIFS(StorageGeneration_2!I:I,StorageGeneration_2!$A:$A,$B$107,StorageGeneration_2!$B:$B,$H111)</f>
        <v>1980.2617776829952</v>
      </c>
      <c r="P111" s="1">
        <f>SUMIFS(StorageGeneration_1!J:J,StorageGeneration_1!$A:$A,$B$107,StorageGeneration_1!$B:$B,$H111) - SUMIFS(StorageGeneration_2!J:J,StorageGeneration_2!$A:$A,$B$107,StorageGeneration_2!$B:$B,$H111)</f>
        <v>3073.99887516527</v>
      </c>
      <c r="Q111" s="1">
        <f>SUMIFS(StorageGeneration_1!K:K,StorageGeneration_1!$A:$A,$B$107,StorageGeneration_1!$B:$B,$H111) - SUMIFS(StorageGeneration_2!K:K,StorageGeneration_2!$A:$A,$B$107,StorageGeneration_2!$B:$B,$H111)</f>
        <v>3308.0584459292772</v>
      </c>
      <c r="R111" s="1">
        <f>SUMIFS(StorageGeneration_1!L:L,StorageGeneration_1!$A:$A,$B$107,StorageGeneration_1!$B:$B,$H111) - SUMIFS(StorageGeneration_2!L:L,StorageGeneration_2!$A:$A,$B$107,StorageGeneration_2!$B:$B,$H111)</f>
        <v>3413.319949608117</v>
      </c>
      <c r="S111" s="1">
        <f>SUMIFS(StorageGeneration_1!M:M,StorageGeneration_1!$A:$A,$B$107,StorageGeneration_1!$B:$B,$H111) - SUMIFS(StorageGeneration_2!M:M,StorageGeneration_2!$A:$A,$B$107,StorageGeneration_2!$B:$B,$H111)</f>
        <v>2417.4464519449457</v>
      </c>
      <c r="T111" s="1">
        <f>SUMIFS(StorageGeneration_1!N:N,StorageGeneration_1!$A:$A,$B$107,StorageGeneration_1!$B:$B,$H111) - SUMIFS(StorageGeneration_2!N:N,StorageGeneration_2!$A:$A,$B$107,StorageGeneration_2!$B:$B,$H111)</f>
        <v>2180.1309067979664</v>
      </c>
      <c r="U111" s="1">
        <f>SUMIFS(StorageGeneration_1!O:O,StorageGeneration_1!$A:$A,$B$107,StorageGeneration_1!$B:$B,$H111) - SUMIFS(StorageGeneration_2!O:O,StorageGeneration_2!$A:$A,$B$107,StorageGeneration_2!$B:$B,$H111)</f>
        <v>2156.5962175247982</v>
      </c>
      <c r="V111" s="1">
        <f>SUMIFS(StorageGeneration_1!P:P,StorageGeneration_1!$A:$A,$B$107,StorageGeneration_1!$B:$B,$H111) - SUMIFS(StorageGeneration_2!P:P,StorageGeneration_2!$A:$A,$B$107,StorageGeneration_2!$B:$B,$H111)</f>
        <v>1500.4160492158785</v>
      </c>
      <c r="W111" s="1">
        <f>SUMIFS(StorageGeneration_1!Q:Q,StorageGeneration_1!$A:$A,$B$107,StorageGeneration_1!$B:$B,$H111) - SUMIFS(StorageGeneration_2!Q:Q,StorageGeneration_2!$A:$A,$B$107,StorageGeneration_2!$B:$B,$H111)</f>
        <v>-1704.1499245735649</v>
      </c>
      <c r="X111" s="1">
        <f>SUMIFS(StorageGeneration_1!R:R,StorageGeneration_1!$A:$A,$B$107,StorageGeneration_1!$B:$B,$H111) - SUMIFS(StorageGeneration_2!R:R,StorageGeneration_2!$A:$A,$B$107,StorageGeneration_2!$B:$B,$H111)</f>
        <v>-1127.3026730289257</v>
      </c>
      <c r="Y111" s="1">
        <f>SUMIFS(StorageGeneration_1!S:S,StorageGeneration_1!$A:$A,$B$107,StorageGeneration_1!$B:$B,$H111) - SUMIFS(StorageGeneration_2!S:S,StorageGeneration_2!$A:$A,$B$107,StorageGeneration_2!$B:$B,$H111)</f>
        <v>-1591.1475421619552</v>
      </c>
      <c r="Z111" s="1">
        <f>SUMIFS(StorageGeneration_1!T:T,StorageGeneration_1!$A:$A,$B$107,StorageGeneration_1!$B:$B,$H111) - SUMIFS(StorageGeneration_2!T:T,StorageGeneration_2!$A:$A,$B$107,StorageGeneration_2!$B:$B,$H111)</f>
        <v>-2198.3907201001439</v>
      </c>
      <c r="AA111" s="1">
        <f>SUMIFS(StorageGeneration_1!U:U,StorageGeneration_1!$A:$A,$B$107,StorageGeneration_1!$B:$B,$H111) - SUMIFS(StorageGeneration_2!U:U,StorageGeneration_2!$A:$A,$B$107,StorageGeneration_2!$B:$B,$H111)</f>
        <v>-2429.585038151431</v>
      </c>
      <c r="AB111" s="1">
        <f>SUMIFS(StorageGeneration_1!V:V,StorageGeneration_1!$A:$A,$B$107,StorageGeneration_1!$B:$B,$H111) - SUMIFS(StorageGeneration_2!V:V,StorageGeneration_2!$A:$A,$B$107,StorageGeneration_2!$B:$B,$H111)</f>
        <v>-4967.7103197484093</v>
      </c>
      <c r="AC111" s="1">
        <f>SUMIFS(StorageGeneration_1!W:W,StorageGeneration_1!$A:$A,$B$107,StorageGeneration_1!$B:$B,$H111) - SUMIFS(StorageGeneration_2!W:W,StorageGeneration_2!$A:$A,$B$107,StorageGeneration_2!$B:$B,$H111)</f>
        <v>-5509.213176377536</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-73.802163244522006</v>
      </c>
      <c r="M112" s="1">
        <f>SUMIFS(StorageGeneration_1!G:G,StorageGeneration_1!$A:$A,$B$107,StorageGeneration_1!$B:$B,$H112) - SUMIFS(StorageGeneration_2!G:G,StorageGeneration_2!$A:$A,$B$107,StorageGeneration_2!$B:$B,$H112)</f>
        <v>-457.9476714653722</v>
      </c>
      <c r="N112" s="1">
        <f>SUMIFS(StorageGeneration_1!H:H,StorageGeneration_1!$A:$A,$B$107,StorageGeneration_1!$B:$B,$H112) - SUMIFS(StorageGeneration_2!H:H,StorageGeneration_2!$A:$A,$B$107,StorageGeneration_2!$B:$B,$H112)</f>
        <v>-697.86628818789131</v>
      </c>
      <c r="O112" s="1">
        <f>SUMIFS(StorageGeneration_1!I:I,StorageGeneration_1!$A:$A,$B$107,StorageGeneration_1!$B:$B,$H112) - SUMIFS(StorageGeneration_2!I:I,StorageGeneration_2!$A:$A,$B$107,StorageGeneration_2!$B:$B,$H112)</f>
        <v>-113.87307263677485</v>
      </c>
      <c r="P112" s="1">
        <f>SUMIFS(StorageGeneration_1!J:J,StorageGeneration_1!$A:$A,$B$107,StorageGeneration_1!$B:$B,$H112) - SUMIFS(StorageGeneration_2!J:J,StorageGeneration_2!$A:$A,$B$107,StorageGeneration_2!$B:$B,$H112)</f>
        <v>109.72238387926882</v>
      </c>
      <c r="Q112" s="1">
        <f>SUMIFS(StorageGeneration_1!K:K,StorageGeneration_1!$A:$A,$B$107,StorageGeneration_1!$B:$B,$H112) - SUMIFS(StorageGeneration_2!K:K,StorageGeneration_2!$A:$A,$B$107,StorageGeneration_2!$B:$B,$H112)</f>
        <v>193.20900577071598</v>
      </c>
      <c r="R112" s="1">
        <f>SUMIFS(StorageGeneration_1!L:L,StorageGeneration_1!$A:$A,$B$107,StorageGeneration_1!$B:$B,$H112) - SUMIFS(StorageGeneration_2!L:L,StorageGeneration_2!$A:$A,$B$107,StorageGeneration_2!$B:$B,$H112)</f>
        <v>-1149.8003960974138</v>
      </c>
      <c r="S112" s="1">
        <f>SUMIFS(StorageGeneration_1!M:M,StorageGeneration_1!$A:$A,$B$107,StorageGeneration_1!$B:$B,$H112) - SUMIFS(StorageGeneration_2!M:M,StorageGeneration_2!$A:$A,$B$107,StorageGeneration_2!$B:$B,$H112)</f>
        <v>-141.24849781176545</v>
      </c>
      <c r="T112" s="1">
        <f>SUMIFS(StorageGeneration_1!N:N,StorageGeneration_1!$A:$A,$B$107,StorageGeneration_1!$B:$B,$H112) - SUMIFS(StorageGeneration_2!N:N,StorageGeneration_2!$A:$A,$B$107,StorageGeneration_2!$B:$B,$H112)</f>
        <v>-1556.626402081014</v>
      </c>
      <c r="U112" s="1">
        <f>SUMIFS(StorageGeneration_1!O:O,StorageGeneration_1!$A:$A,$B$107,StorageGeneration_1!$B:$B,$H112) - SUMIFS(StorageGeneration_2!O:O,StorageGeneration_2!$A:$A,$B$107,StorageGeneration_2!$B:$B,$H112)</f>
        <v>-1696.4197806914212</v>
      </c>
      <c r="V112" s="1">
        <f>SUMIFS(StorageGeneration_1!P:P,StorageGeneration_1!$A:$A,$B$107,StorageGeneration_1!$B:$B,$H112) - SUMIFS(StorageGeneration_2!P:P,StorageGeneration_2!$A:$A,$B$107,StorageGeneration_2!$B:$B,$H112)</f>
        <v>-1555.8610705970441</v>
      </c>
      <c r="W112" s="1">
        <f>SUMIFS(StorageGeneration_1!Q:Q,StorageGeneration_1!$A:$A,$B$107,StorageGeneration_1!$B:$B,$H112) - SUMIFS(StorageGeneration_2!Q:Q,StorageGeneration_2!$A:$A,$B$107,StorageGeneration_2!$B:$B,$H112)</f>
        <v>-774.8117152526861</v>
      </c>
      <c r="X112" s="1">
        <f>SUMIFS(StorageGeneration_1!R:R,StorageGeneration_1!$A:$A,$B$107,StorageGeneration_1!$B:$B,$H112) - SUMIFS(StorageGeneration_2!R:R,StorageGeneration_2!$A:$A,$B$107,StorageGeneration_2!$B:$B,$H112)</f>
        <v>-965.89845146258222</v>
      </c>
      <c r="Y112" s="1">
        <f>SUMIFS(StorageGeneration_1!S:S,StorageGeneration_1!$A:$A,$B$107,StorageGeneration_1!$B:$B,$H112) - SUMIFS(StorageGeneration_2!S:S,StorageGeneration_2!$A:$A,$B$107,StorageGeneration_2!$B:$B,$H112)</f>
        <v>-2394.3502794389633</v>
      </c>
      <c r="Z112" s="1">
        <f>SUMIFS(StorageGeneration_1!T:T,StorageGeneration_1!$A:$A,$B$107,StorageGeneration_1!$B:$B,$H112) - SUMIFS(StorageGeneration_2!T:T,StorageGeneration_2!$A:$A,$B$107,StorageGeneration_2!$B:$B,$H112)</f>
        <v>-2141.8413956338386</v>
      </c>
      <c r="AA112" s="1">
        <f>SUMIFS(StorageGeneration_1!U:U,StorageGeneration_1!$A:$A,$B$107,StorageGeneration_1!$B:$B,$H112) - SUMIFS(StorageGeneration_2!U:U,StorageGeneration_2!$A:$A,$B$107,StorageGeneration_2!$B:$B,$H112)</f>
        <v>-2101.8182938145951</v>
      </c>
      <c r="AB112" s="1">
        <f>SUMIFS(StorageGeneration_1!V:V,StorageGeneration_1!$A:$A,$B$107,StorageGeneration_1!$B:$B,$H112) - SUMIFS(StorageGeneration_2!V:V,StorageGeneration_2!$A:$A,$B$107,StorageGeneration_2!$B:$B,$H112)</f>
        <v>-2515.1227698635921</v>
      </c>
      <c r="AC112" s="1">
        <f>SUMIFS(StorageGeneration_1!W:W,StorageGeneration_1!$A:$A,$B$107,StorageGeneration_1!$B:$B,$H112) - SUMIFS(StorageGeneration_2!W:W,StorageGeneration_2!$A:$A,$B$107,StorageGeneration_2!$B:$B,$H112)</f>
        <v>-3121.3722431576084</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752.53429163999999</v>
      </c>
      <c r="M127" s="1">
        <f>SUMIFS(DispatchableCapacity_1!G:G,DispatchableCapacity_1!$A:$A,$B$123,DispatchableCapacity_1!$B:$B,$H127)-SUMIFS(DispatchableCapacity_2!G:G,DispatchableCapacity_2!$A:$A,$B$123,DispatchableCapacity_2!$B:$B,$H127)</f>
        <v>752.53429163999999</v>
      </c>
      <c r="N127" s="1">
        <f>SUMIFS(DispatchableCapacity_1!H:H,DispatchableCapacity_1!$A:$A,$B$123,DispatchableCapacity_1!$B:$B,$H127)-SUMIFS(DispatchableCapacity_2!H:H,DispatchableCapacity_2!$A:$A,$B$123,DispatchableCapacity_2!$B:$B,$H127)</f>
        <v>1392.43060788</v>
      </c>
      <c r="O127" s="1">
        <f>SUMIFS(DispatchableCapacity_1!I:I,DispatchableCapacity_1!$A:$A,$B$123,DispatchableCapacity_1!$B:$B,$H127)-SUMIFS(DispatchableCapacity_2!I:I,DispatchableCapacity_2!$A:$A,$B$123,DispatchableCapacity_2!$B:$B,$H127)</f>
        <v>1468.19552256</v>
      </c>
      <c r="P127" s="1">
        <f>SUMIFS(DispatchableCapacity_1!J:J,DispatchableCapacity_1!$A:$A,$B$123,DispatchableCapacity_1!$B:$B,$H127)-SUMIFS(DispatchableCapacity_2!J:J,DispatchableCapacity_2!$A:$A,$B$123,DispatchableCapacity_2!$B:$B,$H127)</f>
        <v>1705.95941124</v>
      </c>
      <c r="Q127" s="1">
        <f>SUMIFS(DispatchableCapacity_1!K:K,DispatchableCapacity_1!$A:$A,$B$123,DispatchableCapacity_1!$B:$B,$H127)-SUMIFS(DispatchableCapacity_2!K:K,DispatchableCapacity_2!$A:$A,$B$123,DispatchableCapacity_2!$B:$B,$H127)</f>
        <v>1921.16142954</v>
      </c>
      <c r="R127" s="1">
        <f>SUMIFS(DispatchableCapacity_1!L:L,DispatchableCapacity_1!$A:$A,$B$123,DispatchableCapacity_1!$B:$B,$H127)-SUMIFS(DispatchableCapacity_2!L:L,DispatchableCapacity_2!$A:$A,$B$123,DispatchableCapacity_2!$B:$B,$H127)</f>
        <v>2194.5277599000001</v>
      </c>
      <c r="S127" s="1">
        <f>SUMIFS(DispatchableCapacity_1!M:M,DispatchableCapacity_1!$A:$A,$B$123,DispatchableCapacity_1!$B:$B,$H127)-SUMIFS(DispatchableCapacity_2!M:M,DispatchableCapacity_2!$A:$A,$B$123,DispatchableCapacity_2!$B:$B,$H127)</f>
        <v>3967.2842354400004</v>
      </c>
      <c r="T127" s="1">
        <f>SUMIFS(DispatchableCapacity_1!N:N,DispatchableCapacity_1!$A:$A,$B$123,DispatchableCapacity_1!$B:$B,$H127)-SUMIFS(DispatchableCapacity_2!N:N,DispatchableCapacity_2!$A:$A,$B$123,DispatchableCapacity_2!$B:$B,$H127)</f>
        <v>4842.7365769799999</v>
      </c>
      <c r="U127" s="1">
        <f>SUMIFS(DispatchableCapacity_1!O:O,DispatchableCapacity_1!$A:$A,$B$123,DispatchableCapacity_1!$B:$B,$H127)-SUMIFS(DispatchableCapacity_2!O:O,DispatchableCapacity_2!$A:$A,$B$123,DispatchableCapacity_2!$B:$B,$H127)</f>
        <v>4934.54802096</v>
      </c>
      <c r="V127" s="1">
        <f>SUMIFS(DispatchableCapacity_1!P:P,DispatchableCapacity_1!$A:$A,$B$123,DispatchableCapacity_1!$B:$B,$H127)-SUMIFS(DispatchableCapacity_2!P:P,DispatchableCapacity_2!$A:$A,$B$123,DispatchableCapacity_2!$B:$B,$H127)</f>
        <v>5566.7518995</v>
      </c>
      <c r="W127" s="1">
        <f>SUMIFS(DispatchableCapacity_1!Q:Q,DispatchableCapacity_1!$A:$A,$B$123,DispatchableCapacity_1!$B:$B,$H127)-SUMIFS(DispatchableCapacity_2!Q:Q,DispatchableCapacity_2!$A:$A,$B$123,DispatchableCapacity_2!$B:$B,$H127)</f>
        <v>5566.7518995</v>
      </c>
      <c r="X127" s="1">
        <f>SUMIFS(DispatchableCapacity_1!R:R,DispatchableCapacity_1!$A:$A,$B$123,DispatchableCapacity_1!$B:$B,$H127)-SUMIFS(DispatchableCapacity_2!R:R,DispatchableCapacity_2!$A:$A,$B$123,DispatchableCapacity_2!$B:$B,$H127)</f>
        <v>6693.9914746200002</v>
      </c>
      <c r="Y127" s="1">
        <f>SUMIFS(DispatchableCapacity_1!S:S,DispatchableCapacity_1!$A:$A,$B$123,DispatchableCapacity_1!$B:$B,$H127)-SUMIFS(DispatchableCapacity_2!S:S,DispatchableCapacity_2!$A:$A,$B$123,DispatchableCapacity_2!$B:$B,$H127)</f>
        <v>8140.208903400001</v>
      </c>
      <c r="Z127" s="1">
        <f>SUMIFS(DispatchableCapacity_1!T:T,DispatchableCapacity_1!$A:$A,$B$123,DispatchableCapacity_1!$B:$B,$H127)-SUMIFS(DispatchableCapacity_2!T:T,DispatchableCapacity_2!$A:$A,$B$123,DispatchableCapacity_2!$B:$B,$H127)</f>
        <v>8255.2262631600006</v>
      </c>
      <c r="AA127" s="1">
        <f>SUMIFS(DispatchableCapacity_1!U:U,DispatchableCapacity_1!$A:$A,$B$123,DispatchableCapacity_1!$B:$B,$H127)-SUMIFS(DispatchableCapacity_2!U:U,DispatchableCapacity_2!$A:$A,$B$123,DispatchableCapacity_2!$B:$B,$H127)</f>
        <v>8424.367366020002</v>
      </c>
      <c r="AB127" s="1">
        <f>SUMIFS(DispatchableCapacity_1!V:V,DispatchableCapacity_1!$A:$A,$B$123,DispatchableCapacity_1!$B:$B,$H127)-SUMIFS(DispatchableCapacity_2!V:V,DispatchableCapacity_2!$A:$A,$B$123,DispatchableCapacity_2!$B:$B,$H127)</f>
        <v>8424.367366020002</v>
      </c>
      <c r="AC127" s="1">
        <f>SUMIFS(DispatchableCapacity_1!W:W,DispatchableCapacity_1!$A:$A,$B$123,DispatchableCapacity_1!$B:$B,$H127)-SUMIFS(DispatchableCapacity_2!W:W,DispatchableCapacity_2!$A:$A,$B$123,DispatchableCapacity_2!$B:$B,$H127)</f>
        <v>9092.286986940002</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19.658288930000253</v>
      </c>
      <c r="S129" s="1">
        <f>SUMIFS(DispatchableCapacity_1!M:M,DispatchableCapacity_1!$A:$A,$B$123,DispatchableCapacity_1!$B:$B,$H129)-SUMIFS(DispatchableCapacity_2!M:M,DispatchableCapacity_2!$A:$A,$B$123,DispatchableCapacity_2!$B:$B,$H129)</f>
        <v>-673.40366318000088</v>
      </c>
      <c r="T129" s="1">
        <f>SUMIFS(DispatchableCapacity_1!N:N,DispatchableCapacity_1!$A:$A,$B$123,DispatchableCapacity_1!$B:$B,$H129)-SUMIFS(DispatchableCapacity_2!N:N,DispatchableCapacity_2!$A:$A,$B$123,DispatchableCapacity_2!$B:$B,$H129)</f>
        <v>-673.40366317999997</v>
      </c>
      <c r="U129" s="1">
        <f>SUMIFS(DispatchableCapacity_1!O:O,DispatchableCapacity_1!$A:$A,$B$123,DispatchableCapacity_1!$B:$B,$H129)-SUMIFS(DispatchableCapacity_2!O:O,DispatchableCapacity_2!$A:$A,$B$123,DispatchableCapacity_2!$B:$B,$H129)</f>
        <v>-673.40366317999997</v>
      </c>
      <c r="V129" s="1">
        <f>SUMIFS(DispatchableCapacity_1!P:P,DispatchableCapacity_1!$A:$A,$B$123,DispatchableCapacity_1!$B:$B,$H129)-SUMIFS(DispatchableCapacity_2!P:P,DispatchableCapacity_2!$A:$A,$B$123,DispatchableCapacity_2!$B:$B,$H129)</f>
        <v>-673.40366317999951</v>
      </c>
      <c r="W129" s="1">
        <f>SUMIFS(DispatchableCapacity_1!Q:Q,DispatchableCapacity_1!$A:$A,$B$123,DispatchableCapacity_1!$B:$B,$H129)-SUMIFS(DispatchableCapacity_2!Q:Q,DispatchableCapacity_2!$A:$A,$B$123,DispatchableCapacity_2!$B:$B,$H129)</f>
        <v>-673.40366318000179</v>
      </c>
      <c r="X129" s="1">
        <f>SUMIFS(DispatchableCapacity_1!R:R,DispatchableCapacity_1!$A:$A,$B$123,DispatchableCapacity_1!$B:$B,$H129)-SUMIFS(DispatchableCapacity_2!R:R,DispatchableCapacity_2!$A:$A,$B$123,DispatchableCapacity_2!$B:$B,$H129)</f>
        <v>-673.40366318000088</v>
      </c>
      <c r="Y129" s="1">
        <f>SUMIFS(DispatchableCapacity_1!S:S,DispatchableCapacity_1!$A:$A,$B$123,DispatchableCapacity_1!$B:$B,$H129)-SUMIFS(DispatchableCapacity_2!S:S,DispatchableCapacity_2!$A:$A,$B$123,DispatchableCapacity_2!$B:$B,$H129)</f>
        <v>-664.14267306000147</v>
      </c>
      <c r="Z129" s="1">
        <f>SUMIFS(DispatchableCapacity_1!T:T,DispatchableCapacity_1!$A:$A,$B$123,DispatchableCapacity_1!$B:$B,$H129)-SUMIFS(DispatchableCapacity_2!T:T,DispatchableCapacity_2!$A:$A,$B$123,DispatchableCapacity_2!$B:$B,$H129)</f>
        <v>-664.14267306000147</v>
      </c>
      <c r="AA129" s="1">
        <f>SUMIFS(DispatchableCapacity_1!U:U,DispatchableCapacity_1!$A:$A,$B$123,DispatchableCapacity_1!$B:$B,$H129)-SUMIFS(DispatchableCapacity_2!U:U,DispatchableCapacity_2!$A:$A,$B$123,DispatchableCapacity_2!$B:$B,$H129)</f>
        <v>-583.13371412000197</v>
      </c>
      <c r="AB129" s="1">
        <f>SUMIFS(DispatchableCapacity_1!V:V,DispatchableCapacity_1!$A:$A,$B$123,DispatchableCapacity_1!$B:$B,$H129)-SUMIFS(DispatchableCapacity_2!V:V,DispatchableCapacity_2!$A:$A,$B$123,DispatchableCapacity_2!$B:$B,$H129)</f>
        <v>-583.13371412000379</v>
      </c>
      <c r="AC129" s="1">
        <f>SUMIFS(DispatchableCapacity_1!W:W,DispatchableCapacity_1!$A:$A,$B$123,DispatchableCapacity_1!$B:$B,$H129)-SUMIFS(DispatchableCapacity_2!W:W,DispatchableCapacity_2!$A:$A,$B$123,DispatchableCapacity_2!$B:$B,$H129)</f>
        <v>-1346.7585950500015</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192.42771816000001</v>
      </c>
      <c r="N130" s="1">
        <f>SUMIFS(DispatchableCapacity_1!H:H,DispatchableCapacity_1!$A:$A,$B$123,DispatchableCapacity_1!$B:$B,$H130)-SUMIFS(DispatchableCapacity_2!H:H,DispatchableCapacity_2!$A:$A,$B$123,DispatchableCapacity_2!$B:$B,$H130)</f>
        <v>423.82240714</v>
      </c>
      <c r="O130" s="1">
        <f>SUMIFS(DispatchableCapacity_1!I:I,DispatchableCapacity_1!$A:$A,$B$123,DispatchableCapacity_1!$B:$B,$H130)-SUMIFS(DispatchableCapacity_2!I:I,DispatchableCapacity_2!$A:$A,$B$123,DispatchableCapacity_2!$B:$B,$H130)</f>
        <v>1326.82518321</v>
      </c>
      <c r="P130" s="1">
        <f>SUMIFS(DispatchableCapacity_1!J:J,DispatchableCapacity_1!$A:$A,$B$123,DispatchableCapacity_1!$B:$B,$H130)-SUMIFS(DispatchableCapacity_2!J:J,DispatchableCapacity_2!$A:$A,$B$123,DispatchableCapacity_2!$B:$B,$H130)</f>
        <v>2021.7826786200001</v>
      </c>
      <c r="Q130" s="1">
        <f>SUMIFS(DispatchableCapacity_1!K:K,DispatchableCapacity_1!$A:$A,$B$123,DispatchableCapacity_1!$B:$B,$H130)-SUMIFS(DispatchableCapacity_2!K:K,DispatchableCapacity_2!$A:$A,$B$123,DispatchableCapacity_2!$B:$B,$H130)</f>
        <v>2081.6582448099998</v>
      </c>
      <c r="R130" s="1">
        <f>SUMIFS(DispatchableCapacity_1!L:L,DispatchableCapacity_1!$A:$A,$B$123,DispatchableCapacity_1!$B:$B,$H130)-SUMIFS(DispatchableCapacity_2!L:L,DispatchableCapacity_2!$A:$A,$B$123,DispatchableCapacity_2!$B:$B,$H130)</f>
        <v>2366.24820374</v>
      </c>
      <c r="S130" s="1">
        <f>SUMIFS(DispatchableCapacity_1!M:M,DispatchableCapacity_1!$A:$A,$B$123,DispatchableCapacity_1!$B:$B,$H130)-SUMIFS(DispatchableCapacity_2!M:M,DispatchableCapacity_2!$A:$A,$B$123,DispatchableCapacity_2!$B:$B,$H130)</f>
        <v>1400.6154887199998</v>
      </c>
      <c r="T130" s="1">
        <f>SUMIFS(DispatchableCapacity_1!N:N,DispatchableCapacity_1!$A:$A,$B$123,DispatchableCapacity_1!$B:$B,$H130)-SUMIFS(DispatchableCapacity_2!N:N,DispatchableCapacity_2!$A:$A,$B$123,DispatchableCapacity_2!$B:$B,$H130)</f>
        <v>1450.56230467</v>
      </c>
      <c r="U130" s="1">
        <f>SUMIFS(DispatchableCapacity_1!O:O,DispatchableCapacity_1!$A:$A,$B$123,DispatchableCapacity_1!$B:$B,$H130)-SUMIFS(DispatchableCapacity_2!O:O,DispatchableCapacity_2!$A:$A,$B$123,DispatchableCapacity_2!$B:$B,$H130)</f>
        <v>1622.4453820899996</v>
      </c>
      <c r="V130" s="1">
        <f>SUMIFS(DispatchableCapacity_1!P:P,DispatchableCapacity_1!$A:$A,$B$123,DispatchableCapacity_1!$B:$B,$H130)-SUMIFS(DispatchableCapacity_2!P:P,DispatchableCapacity_2!$A:$A,$B$123,DispatchableCapacity_2!$B:$B,$H130)</f>
        <v>1188.1132248700003</v>
      </c>
      <c r="W130" s="1">
        <f>SUMIFS(DispatchableCapacity_1!Q:Q,DispatchableCapacity_1!$A:$A,$B$123,DispatchableCapacity_1!$B:$B,$H130)-SUMIFS(DispatchableCapacity_2!Q:Q,DispatchableCapacity_2!$A:$A,$B$123,DispatchableCapacity_2!$B:$B,$H130)</f>
        <v>617.46093998000015</v>
      </c>
      <c r="X130" s="1">
        <f>SUMIFS(DispatchableCapacity_1!R:R,DispatchableCapacity_1!$A:$A,$B$123,DispatchableCapacity_1!$B:$B,$H130)-SUMIFS(DispatchableCapacity_2!R:R,DispatchableCapacity_2!$A:$A,$B$123,DispatchableCapacity_2!$B:$B,$H130)</f>
        <v>1090.24805522</v>
      </c>
      <c r="Y130" s="1">
        <f>SUMIFS(DispatchableCapacity_1!S:S,DispatchableCapacity_1!$A:$A,$B$123,DispatchableCapacity_1!$B:$B,$H130)-SUMIFS(DispatchableCapacity_2!S:S,DispatchableCapacity_2!$A:$A,$B$123,DispatchableCapacity_2!$B:$B,$H130)</f>
        <v>515.46687096000005</v>
      </c>
      <c r="Z130" s="1">
        <f>SUMIFS(DispatchableCapacity_1!T:T,DispatchableCapacity_1!$A:$A,$B$123,DispatchableCapacity_1!$B:$B,$H130)-SUMIFS(DispatchableCapacity_2!T:T,DispatchableCapacity_2!$A:$A,$B$123,DispatchableCapacity_2!$B:$B,$H130)</f>
        <v>273.82537668999976</v>
      </c>
      <c r="AA130" s="1">
        <f>SUMIFS(DispatchableCapacity_1!U:U,DispatchableCapacity_1!$A:$A,$B$123,DispatchableCapacity_1!$B:$B,$H130)-SUMIFS(DispatchableCapacity_2!U:U,DispatchableCapacity_2!$A:$A,$B$123,DispatchableCapacity_2!$B:$B,$H130)</f>
        <v>273.82537668999976</v>
      </c>
      <c r="AB130" s="1">
        <f>SUMIFS(DispatchableCapacity_1!V:V,DispatchableCapacity_1!$A:$A,$B$123,DispatchableCapacity_1!$B:$B,$H130)-SUMIFS(DispatchableCapacity_2!V:V,DispatchableCapacity_2!$A:$A,$B$123,DispatchableCapacity_2!$B:$B,$H130)</f>
        <v>-745.74550011000065</v>
      </c>
      <c r="AC130" s="1">
        <f>SUMIFS(DispatchableCapacity_1!W:W,DispatchableCapacity_1!$A:$A,$B$123,DispatchableCapacity_1!$B:$B,$H130)-SUMIFS(DispatchableCapacity_2!W:W,DispatchableCapacity_2!$A:$A,$B$123,DispatchableCapacity_2!$B:$B,$H130)</f>
        <v>-721.63286267000058</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55.349649560000216</v>
      </c>
      <c r="T131" s="1">
        <f>SUMIFS(DispatchableCapacity_1!N:N,DispatchableCapacity_1!$A:$A,$B$123,DispatchableCapacity_1!$B:$B,$H131)-SUMIFS(DispatchableCapacity_2!N:N,DispatchableCapacity_2!$A:$A,$B$123,DispatchableCapacity_2!$B:$B,$H131)</f>
        <v>55.349649560000216</v>
      </c>
      <c r="U131" s="1">
        <f>SUMIFS(DispatchableCapacity_1!O:O,DispatchableCapacity_1!$A:$A,$B$123,DispatchableCapacity_1!$B:$B,$H131)-SUMIFS(DispatchableCapacity_2!O:O,DispatchableCapacity_2!$A:$A,$B$123,DispatchableCapacity_2!$B:$B,$H131)</f>
        <v>80.210384400000294</v>
      </c>
      <c r="V131" s="1">
        <f>SUMIFS(DispatchableCapacity_1!P:P,DispatchableCapacity_1!$A:$A,$B$123,DispatchableCapacity_1!$B:$B,$H131)-SUMIFS(DispatchableCapacity_2!P:P,DispatchableCapacity_2!$A:$A,$B$123,DispatchableCapacity_2!$B:$B,$H131)</f>
        <v>80.210384400000294</v>
      </c>
      <c r="W131" s="1">
        <f>SUMIFS(DispatchableCapacity_1!Q:Q,DispatchableCapacity_1!$A:$A,$B$123,DispatchableCapacity_1!$B:$B,$H131)-SUMIFS(DispatchableCapacity_2!Q:Q,DispatchableCapacity_2!$A:$A,$B$123,DispatchableCapacity_2!$B:$B,$H131)</f>
        <v>561.67565510000031</v>
      </c>
      <c r="X131" s="1">
        <f>SUMIFS(DispatchableCapacity_1!R:R,DispatchableCapacity_1!$A:$A,$B$123,DispatchableCapacity_1!$B:$B,$H131)-SUMIFS(DispatchableCapacity_2!R:R,DispatchableCapacity_2!$A:$A,$B$123,DispatchableCapacity_2!$B:$B,$H131)</f>
        <v>561.67565510000031</v>
      </c>
      <c r="Y131" s="1">
        <f>SUMIFS(DispatchableCapacity_1!S:S,DispatchableCapacity_1!$A:$A,$B$123,DispatchableCapacity_1!$B:$B,$H131)-SUMIFS(DispatchableCapacity_2!S:S,DispatchableCapacity_2!$A:$A,$B$123,DispatchableCapacity_2!$B:$B,$H131)</f>
        <v>300.05752096000015</v>
      </c>
      <c r="Z131" s="1">
        <f>SUMIFS(DispatchableCapacity_1!T:T,DispatchableCapacity_1!$A:$A,$B$123,DispatchableCapacity_1!$B:$B,$H131)-SUMIFS(DispatchableCapacity_2!T:T,DispatchableCapacity_2!$A:$A,$B$123,DispatchableCapacity_2!$B:$B,$H131)</f>
        <v>331.20038973000055</v>
      </c>
      <c r="AA131" s="1">
        <f>SUMIFS(DispatchableCapacity_1!U:U,DispatchableCapacity_1!$A:$A,$B$123,DispatchableCapacity_1!$B:$B,$H131)-SUMIFS(DispatchableCapacity_2!U:U,DispatchableCapacity_2!$A:$A,$B$123,DispatchableCapacity_2!$B:$B,$H131)</f>
        <v>381.25552707000043</v>
      </c>
      <c r="AB131" s="1">
        <f>SUMIFS(DispatchableCapacity_1!V:V,DispatchableCapacity_1!$A:$A,$B$123,DispatchableCapacity_1!$B:$B,$H131)-SUMIFS(DispatchableCapacity_2!V:V,DispatchableCapacity_2!$A:$A,$B$123,DispatchableCapacity_2!$B:$B,$H131)</f>
        <v>381.25552707000043</v>
      </c>
      <c r="AC131" s="1">
        <f>SUMIFS(DispatchableCapacity_1!W:W,DispatchableCapacity_1!$A:$A,$B$123,DispatchableCapacity_1!$B:$B,$H131)-SUMIFS(DispatchableCapacity_2!W:W,DispatchableCapacity_2!$A:$A,$B$123,DispatchableCapacity_2!$B:$B,$H131)</f>
        <v>381.25552707000043</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1400</v>
      </c>
      <c r="L135" s="1">
        <f>SUMIFS(Retirements_1!F$13:F$18,Retirements_1!$A$13:$A$18,$B$123)-SUMIFS(Retirements_2!F$13:F$18,Retirements_2!$A$13:$A$18,$B$123)</f>
        <v>1680</v>
      </c>
      <c r="M135" s="1">
        <f>SUMIFS(Retirements_1!G$13:G$18,Retirements_1!$A$13:$A$18,$B$123)-SUMIFS(Retirements_2!G$13:G$18,Retirements_2!$A$13:$A$18,$B$123)</f>
        <v>300</v>
      </c>
      <c r="N135" s="1">
        <f>SUMIFS(Retirements_1!H$13:H$18,Retirements_1!$A$13:$A$18,$B$123)-SUMIFS(Retirements_2!H$13:H$18,Retirements_2!$A$13:$A$18,$B$123)</f>
        <v>1170.0000000099999</v>
      </c>
      <c r="O135" s="1">
        <f>SUMIFS(Retirements_1!I$13:I$18,Retirements_1!$A$13:$A$18,$B$123)-SUMIFS(Retirements_2!I$13:I$18,Retirements_2!$A$13:$A$18,$B$123)</f>
        <v>2820.0000000099999</v>
      </c>
      <c r="P135" s="1">
        <f>SUMIFS(Retirements_1!J$13:J$18,Retirements_1!$A$13:$A$18,$B$123)-SUMIFS(Retirements_2!J$13:J$18,Retirements_2!$A$13:$A$18,$B$123)</f>
        <v>2470</v>
      </c>
      <c r="Q135" s="1">
        <f>SUMIFS(Retirements_1!K$13:K$18,Retirements_1!$A$13:$A$18,$B$123)-SUMIFS(Retirements_2!K$13:K$18,Retirements_2!$A$13:$A$18,$B$123)</f>
        <v>2820</v>
      </c>
      <c r="R135" s="1">
        <f>SUMIFS(Retirements_1!L$13:L$18,Retirements_1!$A$13:$A$18,$B$123)-SUMIFS(Retirements_2!L$13:L$18,Retirements_2!$A$13:$A$18,$B$123)</f>
        <v>3080</v>
      </c>
      <c r="S135" s="1">
        <f>SUMIFS(Retirements_1!M$13:M$18,Retirements_1!$A$13:$A$18,$B$123)-SUMIFS(Retirements_2!M$13:M$18,Retirements_2!$A$13:$A$18,$B$123)</f>
        <v>3795</v>
      </c>
      <c r="T135" s="1">
        <f>SUMIFS(Retirements_1!N$13:N$18,Retirements_1!$A$13:$A$18,$B$123)-SUMIFS(Retirements_2!N$13:N$18,Retirements_2!$A$13:$A$18,$B$123)</f>
        <v>3775</v>
      </c>
      <c r="U135" s="1">
        <f>SUMIFS(Retirements_1!O$13:O$18,Retirements_1!$A$13:$A$18,$B$123)-SUMIFS(Retirements_2!O$13:O$18,Retirements_2!$A$13:$A$18,$B$123)</f>
        <v>3775</v>
      </c>
      <c r="V135" s="1">
        <f>SUMIFS(Retirements_1!P$13:P$18,Retirements_1!$A$13:$A$18,$B$123)-SUMIFS(Retirements_2!P$13:P$18,Retirements_2!$A$13:$A$18,$B$123)</f>
        <v>3495</v>
      </c>
      <c r="W135" s="1">
        <f>SUMIFS(Retirements_1!Q$13:Q$18,Retirements_1!$A$13:$A$18,$B$123)-SUMIFS(Retirements_2!Q$13:Q$18,Retirements_2!$A$13:$A$18,$B$123)</f>
        <v>1410</v>
      </c>
      <c r="X135" s="1">
        <f>SUMIFS(Retirements_1!R$13:R$18,Retirements_1!$A$13:$A$18,$B$123)-SUMIFS(Retirements_2!R$13:R$18,Retirements_2!$A$13:$A$18,$B$123)</f>
        <v>1990</v>
      </c>
      <c r="Y135" s="1">
        <f>SUMIFS(Retirements_1!S$13:S$18,Retirements_1!$A$13:$A$18,$B$123)-SUMIFS(Retirements_2!S$13:S$18,Retirements_2!$A$13:$A$18,$B$123)</f>
        <v>1990</v>
      </c>
      <c r="Z135" s="1">
        <f>SUMIFS(Retirements_1!T$13:T$18,Retirements_1!$A$13:$A$18,$B$123)-SUMIFS(Retirements_2!T$13:T$18,Retirements_2!$A$13:$A$18,$B$123)</f>
        <v>1990</v>
      </c>
      <c r="AA135" s="1">
        <f>SUMIFS(Retirements_1!U$13:U$18,Retirements_1!$A$13:$A$18,$B$123)-SUMIFS(Retirements_2!U$13:U$18,Retirements_2!$A$13:$A$18,$B$123)</f>
        <v>1990</v>
      </c>
      <c r="AB135" s="1">
        <f>SUMIFS(Retirements_1!V$13:V$18,Retirements_1!$A$13:$A$18,$B$123)-SUMIFS(Retirements_2!V$13:V$18,Retirements_2!$A$13:$A$18,$B$123)</f>
        <v>1990</v>
      </c>
      <c r="AC135" s="1">
        <f>SUMIFS(Retirements_1!W$13:W$18,Retirements_1!$A$13:$A$18,$B$123)-SUMIFS(Retirements_2!W$13:W$18,Retirements_2!$A$13:$A$18,$B$123)</f>
        <v>1990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1400</v>
      </c>
      <c r="L136" s="1">
        <f>SUMIFS(DispatchableCapacity_1!F:F,DispatchableCapacity_1!$A:$A,$B$123,DispatchableCapacity_1!$B:$B,$H136)-SUMIFS(DispatchableCapacity_2!F:F,DispatchableCapacity_2!$A:$A,$B$123,DispatchableCapacity_2!$B:$B,$H136)</f>
        <v>1680</v>
      </c>
      <c r="M136" s="1">
        <f>SUMIFS(DispatchableCapacity_1!G:G,DispatchableCapacity_1!$A:$A,$B$123,DispatchableCapacity_1!$B:$B,$H136)-SUMIFS(DispatchableCapacity_2!G:G,DispatchableCapacity_2!$A:$A,$B$123,DispatchableCapacity_2!$B:$B,$H136)</f>
        <v>300</v>
      </c>
      <c r="N136" s="1">
        <f>SUMIFS(DispatchableCapacity_1!H:H,DispatchableCapacity_1!$A:$A,$B$123,DispatchableCapacity_1!$B:$B,$H136)-SUMIFS(DispatchableCapacity_2!H:H,DispatchableCapacity_2!$A:$A,$B$123,DispatchableCapacity_2!$B:$B,$H136)</f>
        <v>1170.0000000099999</v>
      </c>
      <c r="O136" s="1">
        <f>SUMIFS(DispatchableCapacity_1!I:I,DispatchableCapacity_1!$A:$A,$B$123,DispatchableCapacity_1!$B:$B,$H136)-SUMIFS(DispatchableCapacity_2!I:I,DispatchableCapacity_2!$A:$A,$B$123,DispatchableCapacity_2!$B:$B,$H136)</f>
        <v>2820.0000000100017</v>
      </c>
      <c r="P136" s="1">
        <f>SUMIFS(DispatchableCapacity_1!J:J,DispatchableCapacity_1!$A:$A,$B$123,DispatchableCapacity_1!$B:$B,$H136)-SUMIFS(DispatchableCapacity_2!J:J,DispatchableCapacity_2!$A:$A,$B$123,DispatchableCapacity_2!$B:$B,$H136)</f>
        <v>2470.0000000000018</v>
      </c>
      <c r="Q136" s="1">
        <f>SUMIFS(DispatchableCapacity_1!K:K,DispatchableCapacity_1!$A:$A,$B$123,DispatchableCapacity_1!$B:$B,$H136)-SUMIFS(DispatchableCapacity_2!K:K,DispatchableCapacity_2!$A:$A,$B$123,DispatchableCapacity_2!$B:$B,$H136)</f>
        <v>2820.0000000000018</v>
      </c>
      <c r="R136" s="1">
        <f>SUMIFS(DispatchableCapacity_1!L:L,DispatchableCapacity_1!$A:$A,$B$123,DispatchableCapacity_1!$B:$B,$H136)-SUMIFS(DispatchableCapacity_2!L:L,DispatchableCapacity_2!$A:$A,$B$123,DispatchableCapacity_2!$B:$B,$H136)</f>
        <v>3079.9999999999982</v>
      </c>
      <c r="S136" s="1">
        <f>SUMIFS(DispatchableCapacity_1!M:M,DispatchableCapacity_1!$A:$A,$B$123,DispatchableCapacity_1!$B:$B,$H136)-SUMIFS(DispatchableCapacity_2!M:M,DispatchableCapacity_2!$A:$A,$B$123,DispatchableCapacity_2!$B:$B,$H136)</f>
        <v>3794.9999999999982</v>
      </c>
      <c r="T136" s="1">
        <f>SUMIFS(DispatchableCapacity_1!N:N,DispatchableCapacity_1!$A:$A,$B$123,DispatchableCapacity_1!$B:$B,$H136)-SUMIFS(DispatchableCapacity_2!N:N,DispatchableCapacity_2!$A:$A,$B$123,DispatchableCapacity_2!$B:$B,$H136)</f>
        <v>3774.9999999999982</v>
      </c>
      <c r="U136" s="1">
        <f>SUMIFS(DispatchableCapacity_1!O:O,DispatchableCapacity_1!$A:$A,$B$123,DispatchableCapacity_1!$B:$B,$H136)-SUMIFS(DispatchableCapacity_2!O:O,DispatchableCapacity_2!$A:$A,$B$123,DispatchableCapacity_2!$B:$B,$H136)</f>
        <v>3774.9999999999982</v>
      </c>
      <c r="V136" s="1">
        <f>SUMIFS(DispatchableCapacity_1!P:P,DispatchableCapacity_1!$A:$A,$B$123,DispatchableCapacity_1!$B:$B,$H136)-SUMIFS(DispatchableCapacity_2!P:P,DispatchableCapacity_2!$A:$A,$B$123,DispatchableCapacity_2!$B:$B,$H136)</f>
        <v>3495</v>
      </c>
      <c r="W136" s="1">
        <f>SUMIFS(DispatchableCapacity_1!Q:Q,DispatchableCapacity_1!$A:$A,$B$123,DispatchableCapacity_1!$B:$B,$H136)-SUMIFS(DispatchableCapacity_2!Q:Q,DispatchableCapacity_2!$A:$A,$B$123,DispatchableCapacity_2!$B:$B,$H136)</f>
        <v>1410</v>
      </c>
      <c r="X136" s="1">
        <f>SUMIFS(DispatchableCapacity_1!R:R,DispatchableCapacity_1!$A:$A,$B$123,DispatchableCapacity_1!$B:$B,$H136)-SUMIFS(DispatchableCapacity_2!R:R,DispatchableCapacity_2!$A:$A,$B$123,DispatchableCapacity_2!$B:$B,$H136)</f>
        <v>1990</v>
      </c>
      <c r="Y136" s="1">
        <f>SUMIFS(DispatchableCapacity_1!S:S,DispatchableCapacity_1!$A:$A,$B$123,DispatchableCapacity_1!$B:$B,$H136)-SUMIFS(DispatchableCapacity_2!S:S,DispatchableCapacity_2!$A:$A,$B$123,DispatchableCapacity_2!$B:$B,$H136)</f>
        <v>1990</v>
      </c>
      <c r="Z136" s="1">
        <f>SUMIFS(DispatchableCapacity_1!T:T,DispatchableCapacity_1!$A:$A,$B$123,DispatchableCapacity_1!$B:$B,$H136)-SUMIFS(DispatchableCapacity_2!T:T,DispatchableCapacity_2!$A:$A,$B$123,DispatchableCapacity_2!$B:$B,$H136)</f>
        <v>1990</v>
      </c>
      <c r="AA136" s="1">
        <f>SUMIFS(DispatchableCapacity_1!U:U,DispatchableCapacity_1!$A:$A,$B$123,DispatchableCapacity_1!$B:$B,$H136)-SUMIFS(DispatchableCapacity_2!U:U,DispatchableCapacity_2!$A:$A,$B$123,DispatchableCapacity_2!$B:$B,$H136)</f>
        <v>1990</v>
      </c>
      <c r="AB136" s="1">
        <f>SUMIFS(DispatchableCapacity_1!V:V,DispatchableCapacity_1!$A:$A,$B$123,DispatchableCapacity_1!$B:$B,$H136)-SUMIFS(DispatchableCapacity_2!V:V,DispatchableCapacity_2!$A:$A,$B$123,DispatchableCapacity_2!$B:$B,$H136)</f>
        <v>1990</v>
      </c>
      <c r="AC136" s="1">
        <f>SUMIFS(DispatchableCapacity_1!W:W,DispatchableCapacity_1!$A:$A,$B$123,DispatchableCapacity_1!$B:$B,$H136)-SUMIFS(DispatchableCapacity_2!W:W,DispatchableCapacity_2!$A:$A,$B$123,DispatchableCapacity_2!$B:$B,$H136)</f>
        <v>1990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Fast Change (Counterfactual)</v>
      </c>
      <c r="I148" s="21">
        <f>SUM(J148:AD148)</f>
        <v>1669.2212963916968</v>
      </c>
      <c r="J148" s="21">
        <f>Emissions_1!C4</f>
        <v>126.43433987246553</v>
      </c>
      <c r="K148" s="21">
        <f>Emissions_1!D4</f>
        <v>124.47212575161304</v>
      </c>
      <c r="L148" s="21">
        <f>Emissions_1!E4</f>
        <v>119.17596789926614</v>
      </c>
      <c r="M148" s="21">
        <f>Emissions_1!F4</f>
        <v>111.51101584548813</v>
      </c>
      <c r="N148" s="21">
        <f>Emissions_1!G4</f>
        <v>107.51820524097654</v>
      </c>
      <c r="O148" s="21">
        <f>Emissions_1!H4</f>
        <v>103.68440619517807</v>
      </c>
      <c r="P148" s="21">
        <f>Emissions_1!I4</f>
        <v>98.172465282719685</v>
      </c>
      <c r="Q148" s="21">
        <f>Emissions_1!J4</f>
        <v>93.520977660907903</v>
      </c>
      <c r="R148" s="21">
        <f>Emissions_1!K4</f>
        <v>91.864561191088001</v>
      </c>
      <c r="S148" s="21">
        <f>Emissions_1!L4</f>
        <v>82.116386009899017</v>
      </c>
      <c r="T148" s="21">
        <f>Emissions_1!M4</f>
        <v>66.832906396410976</v>
      </c>
      <c r="U148" s="21">
        <f>Emissions_1!N4</f>
        <v>65.645902151913717</v>
      </c>
      <c r="V148" s="21">
        <f>Emissions_1!O4</f>
        <v>67.760414586320024</v>
      </c>
      <c r="W148" s="21">
        <f>Emissions_1!P4</f>
        <v>66.209300635389326</v>
      </c>
      <c r="X148" s="21">
        <f>Emissions_1!Q4</f>
        <v>49.855586551980558</v>
      </c>
      <c r="Y148" s="21">
        <f>Emissions_1!R4</f>
        <v>46.270317182971148</v>
      </c>
      <c r="Z148" s="21">
        <f>Emissions_1!S4</f>
        <v>49.800534285998197</v>
      </c>
      <c r="AA148" s="21">
        <f>Emissions_1!T4</f>
        <v>46.804858811311924</v>
      </c>
      <c r="AB148" s="21">
        <f>Emissions_1!U4</f>
        <v>49.297159790402091</v>
      </c>
      <c r="AC148" s="21">
        <f>Emissions_1!V4</f>
        <v>51.547426445121324</v>
      </c>
      <c r="AD148" s="21">
        <f>Emissions_1!W4</f>
        <v>50.726438604275266</v>
      </c>
    </row>
    <row r="149" spans="8:30">
      <c r="H149" s="7" t="str">
        <f>CaseName_2</f>
        <v>Fast Change (DP1)</v>
      </c>
      <c r="I149" s="21">
        <f>SUM(J149:AD149)</f>
        <v>1818.8906210148289</v>
      </c>
      <c r="J149" s="21">
        <f>Emissions_2!C4</f>
        <v>126.45192968843864</v>
      </c>
      <c r="K149" s="21">
        <f>Emissions_2!D4</f>
        <v>124.65157807552153</v>
      </c>
      <c r="L149" s="21">
        <f>Emissions_2!E4</f>
        <v>123.20451456616352</v>
      </c>
      <c r="M149" s="21">
        <f>Emissions_2!F4</f>
        <v>118.91287237185379</v>
      </c>
      <c r="N149" s="21">
        <f>Emissions_2!G4</f>
        <v>117.60776117944812</v>
      </c>
      <c r="O149" s="21">
        <f>Emissions_2!H4</f>
        <v>110.35286290948305</v>
      </c>
      <c r="P149" s="21">
        <f>Emissions_2!I4</f>
        <v>111.97283238920133</v>
      </c>
      <c r="Q149" s="21">
        <f>Emissions_2!J4</f>
        <v>104.50560136125007</v>
      </c>
      <c r="R149" s="21">
        <f>Emissions_2!K4</f>
        <v>105.17132459427272</v>
      </c>
      <c r="S149" s="21">
        <f>Emissions_2!L4</f>
        <v>98.98260976245821</v>
      </c>
      <c r="T149" s="21">
        <f>Emissions_2!M4</f>
        <v>89.596747619177279</v>
      </c>
      <c r="U149" s="21">
        <f>Emissions_2!N4</f>
        <v>84.3657460948221</v>
      </c>
      <c r="V149" s="21">
        <f>Emissions_2!O4</f>
        <v>84.775695186813451</v>
      </c>
      <c r="W149" s="21">
        <f>Emissions_2!P4</f>
        <v>80.825192249073709</v>
      </c>
      <c r="X149" s="21">
        <f>Emissions_2!Q4</f>
        <v>57.019947580211252</v>
      </c>
      <c r="Y149" s="21">
        <f>Emissions_2!R4</f>
        <v>51.586819178891197</v>
      </c>
      <c r="Z149" s="21">
        <f>Emissions_2!S4</f>
        <v>46.62252978960904</v>
      </c>
      <c r="AA149" s="21">
        <f>Emissions_2!T4</f>
        <v>45.534856267430001</v>
      </c>
      <c r="AB149" s="21">
        <f>Emissions_2!U4</f>
        <v>46.251788568336714</v>
      </c>
      <c r="AC149" s="21">
        <f>Emissions_2!V4</f>
        <v>46.113571688209994</v>
      </c>
      <c r="AD149" s="21">
        <f>Emissions_2!W4</f>
        <v>44.38383989416311</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election activeCell="B2" sqref="B2"/>
    </sheetView>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14706</v>
      </c>
      <c r="H4" s="5">
        <v>14046</v>
      </c>
      <c r="I4" s="5">
        <v>12666</v>
      </c>
      <c r="J4" s="5">
        <v>12666</v>
      </c>
      <c r="K4" s="5">
        <v>11966</v>
      </c>
      <c r="L4" s="5">
        <v>11966</v>
      </c>
      <c r="M4" s="5">
        <v>10586</v>
      </c>
      <c r="N4" s="5">
        <v>9241</v>
      </c>
      <c r="O4" s="5">
        <v>7801</v>
      </c>
      <c r="P4" s="5">
        <v>7801</v>
      </c>
      <c r="Q4" s="5">
        <v>7801</v>
      </c>
      <c r="R4" s="5">
        <v>5746</v>
      </c>
      <c r="S4" s="5">
        <v>5046</v>
      </c>
      <c r="T4" s="5">
        <v>3896</v>
      </c>
      <c r="U4" s="5">
        <v>3896</v>
      </c>
      <c r="V4" s="5">
        <v>3896</v>
      </c>
      <c r="W4" s="5">
        <v>3896</v>
      </c>
      <c r="X4" s="5">
        <v>3896</v>
      </c>
    </row>
    <row r="5" spans="1:24" s="3" customFormat="1">
      <c r="A5" s="6" t="s">
        <v>77</v>
      </c>
      <c r="B5" s="76" t="s">
        <v>114</v>
      </c>
      <c r="C5" s="5">
        <v>4820</v>
      </c>
      <c r="D5" s="5">
        <v>4820</v>
      </c>
      <c r="E5" s="5">
        <v>4820</v>
      </c>
      <c r="F5" s="5">
        <v>4820</v>
      </c>
      <c r="G5" s="5">
        <v>4820</v>
      </c>
      <c r="H5" s="5">
        <v>4820</v>
      </c>
      <c r="I5" s="5">
        <v>4260</v>
      </c>
      <c r="J5" s="5">
        <v>2610</v>
      </c>
      <c r="K5" s="5">
        <v>2610</v>
      </c>
      <c r="L5" s="5">
        <v>2260</v>
      </c>
      <c r="M5" s="5">
        <v>1910</v>
      </c>
      <c r="N5" s="5">
        <v>1160</v>
      </c>
      <c r="O5" s="5">
        <v>1160</v>
      </c>
      <c r="P5" s="5">
        <v>1160</v>
      </c>
      <c r="Q5" s="5">
        <v>1160</v>
      </c>
      <c r="R5" s="5">
        <v>1160</v>
      </c>
      <c r="S5" s="5">
        <v>580</v>
      </c>
      <c r="T5" s="5">
        <v>580</v>
      </c>
      <c r="U5" s="5">
        <v>580</v>
      </c>
      <c r="V5" s="5">
        <v>580</v>
      </c>
      <c r="W5" s="5">
        <v>580</v>
      </c>
      <c r="X5" s="5">
        <v>580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7565.4072916200003</v>
      </c>
      <c r="H7" s="5">
        <v>7565.4072916200003</v>
      </c>
      <c r="I7" s="5">
        <v>8205.3036078599998</v>
      </c>
      <c r="J7" s="5">
        <v>8281.0685225400011</v>
      </c>
      <c r="K7" s="5">
        <v>8518.8324112199989</v>
      </c>
      <c r="L7" s="5">
        <v>8734.0344295199993</v>
      </c>
      <c r="M7" s="5">
        <v>8624.9007598799999</v>
      </c>
      <c r="N7" s="5">
        <v>10397.65723542</v>
      </c>
      <c r="O7" s="5">
        <v>11038.769576999999</v>
      </c>
      <c r="P7" s="5">
        <v>10668.581020969999</v>
      </c>
      <c r="Q7" s="5">
        <v>11183.784899509999</v>
      </c>
      <c r="R7" s="5">
        <v>11053.784899509999</v>
      </c>
      <c r="S7" s="5">
        <v>12181.02447463</v>
      </c>
      <c r="T7" s="5">
        <v>13627.24190341</v>
      </c>
      <c r="U7" s="5">
        <v>13742.259263170001</v>
      </c>
      <c r="V7" s="5">
        <v>13471.400366030002</v>
      </c>
      <c r="W7" s="5">
        <v>13351.400366030002</v>
      </c>
      <c r="X7" s="5">
        <v>14019.31998695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1319.7936136337635</v>
      </c>
      <c r="D9" s="5">
        <v>1362.6771668122001</v>
      </c>
      <c r="E9" s="5">
        <v>1408.8796113064</v>
      </c>
      <c r="F9" s="5">
        <v>1437.7072872684003</v>
      </c>
      <c r="G9" s="5">
        <v>3509.4140480903002</v>
      </c>
      <c r="H9" s="5">
        <v>3816.4509659734999</v>
      </c>
      <c r="I9" s="5">
        <v>4327.5513361099001</v>
      </c>
      <c r="J9" s="5">
        <v>5511.8428109268007</v>
      </c>
      <c r="K9" s="5">
        <v>6569.5585986292008</v>
      </c>
      <c r="L9" s="5">
        <v>7089.1438465588008</v>
      </c>
      <c r="M9" s="5">
        <v>7770.0603419445006</v>
      </c>
      <c r="N9" s="5">
        <v>8755.7288797741003</v>
      </c>
      <c r="O9" s="5">
        <v>9065.2012533162015</v>
      </c>
      <c r="P9" s="5">
        <v>9763.9559367028014</v>
      </c>
      <c r="Q9" s="5">
        <v>10031.708217907802</v>
      </c>
      <c r="R9" s="5">
        <v>11479.684612777801</v>
      </c>
      <c r="S9" s="5">
        <v>12416.390566276799</v>
      </c>
      <c r="T9" s="5">
        <v>13437.949577239702</v>
      </c>
      <c r="U9" s="5">
        <v>13803.083081319</v>
      </c>
      <c r="V9" s="5">
        <v>14236.0842979546</v>
      </c>
      <c r="W9" s="5">
        <v>14388.979217738501</v>
      </c>
      <c r="X9" s="5">
        <v>14564.676509998</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10893.657999999999</v>
      </c>
      <c r="G11" s="5">
        <v>11893.657999999999</v>
      </c>
      <c r="H11" s="5">
        <v>12052.582942749999</v>
      </c>
      <c r="I11" s="5">
        <v>12312.382942749999</v>
      </c>
      <c r="J11" s="5">
        <v>14435.696711919998</v>
      </c>
      <c r="K11" s="5">
        <v>14854.424484359999</v>
      </c>
      <c r="L11" s="5">
        <v>15099.244508349999</v>
      </c>
      <c r="M11" s="5">
        <v>17946.70147598</v>
      </c>
      <c r="N11" s="5">
        <v>21355.063369269999</v>
      </c>
      <c r="O11" s="5">
        <v>21993.682578239997</v>
      </c>
      <c r="P11" s="5">
        <v>22083.34171348</v>
      </c>
      <c r="Q11" s="5">
        <v>22083.34171348</v>
      </c>
      <c r="R11" s="5">
        <v>26193.341713469999</v>
      </c>
      <c r="S11" s="5">
        <v>27353.341713470003</v>
      </c>
      <c r="T11" s="5">
        <v>29408.11386429</v>
      </c>
      <c r="U11" s="5">
        <v>29408.113864300005</v>
      </c>
      <c r="V11" s="5">
        <v>29587.547673170004</v>
      </c>
      <c r="W11" s="5">
        <v>29869.326069420003</v>
      </c>
      <c r="X11" s="5">
        <v>29869.326069420003</v>
      </c>
    </row>
    <row r="12" spans="1:24" s="3" customFormat="1">
      <c r="A12" s="6" t="s">
        <v>77</v>
      </c>
      <c r="B12" s="76" t="s">
        <v>121</v>
      </c>
      <c r="C12" s="5">
        <v>5151.7110000000011</v>
      </c>
      <c r="D12" s="5">
        <v>5151.7110000000011</v>
      </c>
      <c r="E12" s="5">
        <v>5941.7110000000011</v>
      </c>
      <c r="F12" s="5">
        <v>5941.7110000000011</v>
      </c>
      <c r="G12" s="5">
        <v>5941.7110000000011</v>
      </c>
      <c r="H12" s="5">
        <v>6955.3984800800008</v>
      </c>
      <c r="I12" s="5">
        <v>7476.6726674500005</v>
      </c>
      <c r="J12" s="5">
        <v>10748.663313370002</v>
      </c>
      <c r="K12" s="5">
        <v>10848.663313370002</v>
      </c>
      <c r="L12" s="5">
        <v>10848.663313370002</v>
      </c>
      <c r="M12" s="5">
        <v>12752.710695060001</v>
      </c>
      <c r="N12" s="5">
        <v>13710.146984950001</v>
      </c>
      <c r="O12" s="5">
        <v>13912.675516170002</v>
      </c>
      <c r="P12" s="5">
        <v>13950.118271120002</v>
      </c>
      <c r="Q12" s="5">
        <v>13950.118271120002</v>
      </c>
      <c r="R12" s="5">
        <v>13950.118271120002</v>
      </c>
      <c r="S12" s="5">
        <v>13950.118271120002</v>
      </c>
      <c r="T12" s="5">
        <v>13950.118271120002</v>
      </c>
      <c r="U12" s="5">
        <v>13950.118271120002</v>
      </c>
      <c r="V12" s="5">
        <v>13950.118271120002</v>
      </c>
      <c r="W12" s="5">
        <v>13950.118271120002</v>
      </c>
      <c r="X12" s="5">
        <v>13950.118271120002</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72098.459417286504</v>
      </c>
      <c r="G14" s="17">
        <v>77367.662401971931</v>
      </c>
      <c r="H14" s="17">
        <v>78604.822905420326</v>
      </c>
      <c r="I14" s="17">
        <v>78954.053174228757</v>
      </c>
      <c r="J14" s="17">
        <v>84319.602088746076</v>
      </c>
      <c r="K14" s="17">
        <v>85528.627416778487</v>
      </c>
      <c r="L14" s="17">
        <v>86550.60745370161</v>
      </c>
      <c r="M14" s="17">
        <v>90381.179958805689</v>
      </c>
      <c r="N14" s="17">
        <v>95684.126614004519</v>
      </c>
      <c r="O14" s="17">
        <v>96566.318503318311</v>
      </c>
      <c r="P14" s="17">
        <v>97712.691667757317</v>
      </c>
      <c r="Q14" s="17">
        <v>99625.251966303593</v>
      </c>
      <c r="R14" s="17">
        <v>104035.05044688823</v>
      </c>
      <c r="S14" s="17">
        <v>106898.73636447822</v>
      </c>
      <c r="T14" s="17">
        <v>110508.2081958351</v>
      </c>
      <c r="U14" s="17">
        <v>111703.36219340001</v>
      </c>
      <c r="V14" s="17">
        <v>112101.00265453849</v>
      </c>
      <c r="W14" s="17">
        <v>113611.17548478651</v>
      </c>
      <c r="X14" s="17">
        <v>115660.98090618865</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72662.013117009046</v>
      </c>
      <c r="G16" s="17">
        <v>77972.539286756102</v>
      </c>
      <c r="H16" s="17">
        <v>79247.043613995527</v>
      </c>
      <c r="I16" s="17">
        <v>79637.774871009271</v>
      </c>
      <c r="J16" s="17">
        <v>85043.322672974347</v>
      </c>
      <c r="K16" s="17">
        <v>86297.985199438524</v>
      </c>
      <c r="L16" s="17">
        <v>87363.836715959958</v>
      </c>
      <c r="M16" s="17">
        <v>91238.044234479938</v>
      </c>
      <c r="N16" s="17">
        <v>96587.058879906501</v>
      </c>
      <c r="O16" s="17">
        <v>97511.559246069359</v>
      </c>
      <c r="P16" s="17">
        <v>98700.490938304807</v>
      </c>
      <c r="Q16" s="17">
        <v>100661.45903571091</v>
      </c>
      <c r="R16" s="17">
        <v>105115.86216159019</v>
      </c>
      <c r="S16" s="17">
        <v>108029.73378968192</v>
      </c>
      <c r="T16" s="17">
        <v>111690.88463224343</v>
      </c>
      <c r="U16" s="17">
        <v>112935.19638183358</v>
      </c>
      <c r="V16" s="17">
        <v>113387.63103370267</v>
      </c>
      <c r="W16" s="17">
        <v>114950.73208326349</v>
      </c>
      <c r="X16" s="17">
        <v>117053.35491321272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7600</v>
      </c>
      <c r="I19" s="5">
        <v>6220</v>
      </c>
      <c r="J19" s="5">
        <v>6220</v>
      </c>
      <c r="K19" s="5">
        <v>6220</v>
      </c>
      <c r="L19" s="5">
        <v>6220</v>
      </c>
      <c r="M19" s="5">
        <v>4840</v>
      </c>
      <c r="N19" s="5">
        <v>3495</v>
      </c>
      <c r="O19" s="5">
        <v>2055</v>
      </c>
      <c r="P19" s="5">
        <v>2055</v>
      </c>
      <c r="Q19" s="5">
        <v>2055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2170.0599087700002</v>
      </c>
      <c r="H22" s="5">
        <v>2170.0599087700002</v>
      </c>
      <c r="I22" s="5">
        <v>2809.9562250099998</v>
      </c>
      <c r="J22" s="5">
        <v>2885.7211396900002</v>
      </c>
      <c r="K22" s="5">
        <v>3123.4850283699998</v>
      </c>
      <c r="L22" s="5">
        <v>3338.6870466700002</v>
      </c>
      <c r="M22" s="5">
        <v>3612.0533770299999</v>
      </c>
      <c r="N22" s="5">
        <v>5384.8098525699997</v>
      </c>
      <c r="O22" s="5">
        <v>6260.2621941099997</v>
      </c>
      <c r="P22" s="5">
        <v>6352.0736380899998</v>
      </c>
      <c r="Q22" s="5">
        <v>6984.2775166299998</v>
      </c>
      <c r="R22" s="5">
        <v>6934.2775166299998</v>
      </c>
      <c r="S22" s="5">
        <v>8061.51709175</v>
      </c>
      <c r="T22" s="5">
        <v>8061.51709175</v>
      </c>
      <c r="U22" s="5">
        <v>8124.91805303</v>
      </c>
      <c r="V22" s="5">
        <v>8294.0591558900014</v>
      </c>
      <c r="W22" s="5">
        <v>8294.0591558900014</v>
      </c>
      <c r="X22" s="5">
        <v>8961.9787768099995</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2705.2563075556</v>
      </c>
      <c r="J24" s="5">
        <v>2821.6701467013004</v>
      </c>
      <c r="K24" s="5">
        <v>2964.6658864524002</v>
      </c>
      <c r="L24" s="5">
        <v>3149.9788237920002</v>
      </c>
      <c r="M24" s="5">
        <v>3301.5125996586003</v>
      </c>
      <c r="N24" s="5">
        <v>3448.4898416843002</v>
      </c>
      <c r="O24" s="5">
        <v>3544.7921413504</v>
      </c>
      <c r="P24" s="5">
        <v>3821.1409050879001</v>
      </c>
      <c r="Q24" s="5">
        <v>3966.9458262346998</v>
      </c>
      <c r="R24" s="5">
        <v>4091.1050264003998</v>
      </c>
      <c r="S24" s="5">
        <v>4263.0386484799001</v>
      </c>
      <c r="T24" s="5">
        <v>4361.0792617761999</v>
      </c>
      <c r="U24" s="5">
        <v>4460.3946258726</v>
      </c>
      <c r="V24" s="5">
        <v>4569.9988777877998</v>
      </c>
      <c r="W24" s="5">
        <v>4623.9142948876997</v>
      </c>
      <c r="X24" s="5">
        <v>4676.7628292425998</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2067.46</v>
      </c>
      <c r="G26" s="5">
        <v>2067.46</v>
      </c>
      <c r="H26" s="5">
        <v>2181.3849427499999</v>
      </c>
      <c r="I26" s="5">
        <v>2181.3849427499999</v>
      </c>
      <c r="J26" s="5">
        <v>2181.3849427499999</v>
      </c>
      <c r="K26" s="5">
        <v>2181.3849427499999</v>
      </c>
      <c r="L26" s="5">
        <v>2181.3849427499999</v>
      </c>
      <c r="M26" s="5">
        <v>3501.3849427500004</v>
      </c>
      <c r="N26" s="5">
        <v>6191.3849427499999</v>
      </c>
      <c r="O26" s="5">
        <v>6191.3849427499999</v>
      </c>
      <c r="P26" s="5">
        <v>6191.3849427499999</v>
      </c>
      <c r="Q26" s="5">
        <v>6191.3849427499999</v>
      </c>
      <c r="R26" s="5">
        <v>10301.384942749999</v>
      </c>
      <c r="S26" s="5">
        <v>10301.384942749999</v>
      </c>
      <c r="T26" s="5">
        <v>10301.384942749999</v>
      </c>
      <c r="U26" s="5">
        <v>10301.384942749999</v>
      </c>
      <c r="V26" s="5">
        <v>10301.384942749999</v>
      </c>
      <c r="W26" s="5">
        <v>10301.384942749999</v>
      </c>
      <c r="X26" s="5">
        <v>10301.384942749999</v>
      </c>
    </row>
    <row r="27" spans="1:24" s="3" customFormat="1">
      <c r="A27" s="6" t="s">
        <v>128</v>
      </c>
      <c r="B27" s="76" t="s">
        <v>121</v>
      </c>
      <c r="C27" s="5">
        <v>1837.3170000000005</v>
      </c>
      <c r="D27" s="5">
        <v>1837.3170000000005</v>
      </c>
      <c r="E27" s="5">
        <v>2217.3170000000005</v>
      </c>
      <c r="F27" s="5">
        <v>2217.3170000000005</v>
      </c>
      <c r="G27" s="5">
        <v>2217.3170000000005</v>
      </c>
      <c r="H27" s="5">
        <v>2838.3920572500006</v>
      </c>
      <c r="I27" s="5">
        <v>2838.3920572500006</v>
      </c>
      <c r="J27" s="5">
        <v>2838.3920572500006</v>
      </c>
      <c r="K27" s="5">
        <v>2838.3920572500006</v>
      </c>
      <c r="L27" s="5">
        <v>2838.3920572500006</v>
      </c>
      <c r="M27" s="5">
        <v>2838.3920572500006</v>
      </c>
      <c r="N27" s="5">
        <v>2838.3920572500006</v>
      </c>
      <c r="O27" s="5">
        <v>2838.3920572500006</v>
      </c>
      <c r="P27" s="5">
        <v>2838.3920572500006</v>
      </c>
      <c r="Q27" s="5">
        <v>2838.3920572500006</v>
      </c>
      <c r="R27" s="5">
        <v>2838.3920572500006</v>
      </c>
      <c r="S27" s="5">
        <v>2838.3920572500006</v>
      </c>
      <c r="T27" s="5">
        <v>2838.3920572500006</v>
      </c>
      <c r="U27" s="5">
        <v>2838.3920572500006</v>
      </c>
      <c r="V27" s="5">
        <v>2838.3920572500006</v>
      </c>
      <c r="W27" s="5">
        <v>2838.3920572500006</v>
      </c>
      <c r="X27" s="5">
        <v>2838.3920572500006</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21993.596283426697</v>
      </c>
      <c r="G29" s="17">
        <v>25375.287654196145</v>
      </c>
      <c r="H29" s="17">
        <v>25634.347994198761</v>
      </c>
      <c r="I29" s="17">
        <v>25228.903221699133</v>
      </c>
      <c r="J29" s="17">
        <v>25520.410772254203</v>
      </c>
      <c r="K29" s="17">
        <v>26051.903735236629</v>
      </c>
      <c r="L29" s="17">
        <v>26564.869434254739</v>
      </c>
      <c r="M29" s="17">
        <v>26979.431521480095</v>
      </c>
      <c r="N29" s="17">
        <v>30310.287185077144</v>
      </c>
      <c r="O29" s="17">
        <v>30014.914513562704</v>
      </c>
      <c r="P29" s="17">
        <v>30626.746114984093</v>
      </c>
      <c r="Q29" s="17">
        <v>31793.674494810162</v>
      </c>
      <c r="R29" s="17">
        <v>34566.016105827861</v>
      </c>
      <c r="S29" s="17">
        <v>36134.133655248312</v>
      </c>
      <c r="T29" s="17">
        <v>36507.572155511451</v>
      </c>
      <c r="U29" s="17">
        <v>36892.143132169025</v>
      </c>
      <c r="V29" s="17">
        <v>37384.522332708089</v>
      </c>
      <c r="W29" s="17">
        <v>37826.057271549347</v>
      </c>
      <c r="X29" s="17">
        <v>38932.090027716084</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22135.142652126277</v>
      </c>
      <c r="G31" s="17">
        <v>25532.863655720084</v>
      </c>
      <c r="H31" s="17">
        <v>25806.945079598288</v>
      </c>
      <c r="I31" s="17">
        <v>25418.665515659861</v>
      </c>
      <c r="J31" s="17">
        <v>25725.70503447099</v>
      </c>
      <c r="K31" s="17">
        <v>26276.585170169554</v>
      </c>
      <c r="L31" s="17">
        <v>26808.655134760553</v>
      </c>
      <c r="M31" s="17">
        <v>27240.737451131954</v>
      </c>
      <c r="N31" s="17">
        <v>30589.798954035879</v>
      </c>
      <c r="O31" s="17">
        <v>30312.521440918503</v>
      </c>
      <c r="P31" s="17">
        <v>30942.16077177929</v>
      </c>
      <c r="Q31" s="17">
        <v>32130.858463559354</v>
      </c>
      <c r="R31" s="17">
        <v>34920.236182389031</v>
      </c>
      <c r="S31" s="17">
        <v>36508.370412105061</v>
      </c>
      <c r="T31" s="17">
        <v>36903.286032765922</v>
      </c>
      <c r="U31" s="17">
        <v>37310.364623324822</v>
      </c>
      <c r="V31" s="17">
        <v>37823.423959441556</v>
      </c>
      <c r="W31" s="17">
        <v>38286.775877074273</v>
      </c>
      <c r="X31" s="17">
        <v>39413.682193298198</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6446</v>
      </c>
      <c r="I34" s="5">
        <v>6446</v>
      </c>
      <c r="J34" s="5">
        <v>6446</v>
      </c>
      <c r="K34" s="5">
        <v>5746</v>
      </c>
      <c r="L34" s="5">
        <v>5746</v>
      </c>
      <c r="M34" s="5">
        <v>5746</v>
      </c>
      <c r="N34" s="5">
        <v>5746</v>
      </c>
      <c r="O34" s="5">
        <v>5746</v>
      </c>
      <c r="P34" s="5">
        <v>5746</v>
      </c>
      <c r="Q34" s="5">
        <v>5746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2477.0719301600002</v>
      </c>
      <c r="U37" s="5">
        <v>2528.6883286399998</v>
      </c>
      <c r="V37" s="5">
        <v>2528.6883286399998</v>
      </c>
      <c r="W37" s="5">
        <v>2528.6883286399998</v>
      </c>
      <c r="X37" s="5">
        <v>2528.6883286399998</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1379.1491207369002</v>
      </c>
      <c r="L39" s="5">
        <v>1486.4772990379001</v>
      </c>
      <c r="M39" s="5">
        <v>1640.0387223972</v>
      </c>
      <c r="N39" s="5">
        <v>1713.120605522</v>
      </c>
      <c r="O39" s="5">
        <v>1834.5637686818</v>
      </c>
      <c r="P39" s="5">
        <v>2227.8376315809001</v>
      </c>
      <c r="Q39" s="5">
        <v>2293.3595458622999</v>
      </c>
      <c r="R39" s="5">
        <v>2366.6655248654001</v>
      </c>
      <c r="S39" s="5">
        <v>2753.9595351246999</v>
      </c>
      <c r="T39" s="5">
        <v>3021.3411115295003</v>
      </c>
      <c r="U39" s="5">
        <v>3088.0233276018998</v>
      </c>
      <c r="V39" s="5">
        <v>3247.5663146361003</v>
      </c>
      <c r="W39" s="5">
        <v>3291.1107387602001</v>
      </c>
      <c r="X39" s="5">
        <v>3335.1761978602999</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1776.6079999999999</v>
      </c>
      <c r="G41" s="5">
        <v>2776.6080000000002</v>
      </c>
      <c r="H41" s="5">
        <v>2821.6080000000002</v>
      </c>
      <c r="I41" s="5">
        <v>2821.6080000000002</v>
      </c>
      <c r="J41" s="5">
        <v>3231.2168273400002</v>
      </c>
      <c r="K41" s="5">
        <v>3511.1445997800001</v>
      </c>
      <c r="L41" s="5">
        <v>3586.7146237699999</v>
      </c>
      <c r="M41" s="5">
        <v>3956.7495426300002</v>
      </c>
      <c r="N41" s="5">
        <v>3956.7495426300002</v>
      </c>
      <c r="O41" s="5">
        <v>4291.9215408300006</v>
      </c>
      <c r="P41" s="5">
        <v>4291.9215408300006</v>
      </c>
      <c r="Q41" s="5">
        <v>4291.9215408300006</v>
      </c>
      <c r="R41" s="5">
        <v>4291.9215408300006</v>
      </c>
      <c r="S41" s="5">
        <v>4291.9215408300006</v>
      </c>
      <c r="T41" s="5">
        <v>4291.9215408300006</v>
      </c>
      <c r="U41" s="5">
        <v>4291.9215408400005</v>
      </c>
      <c r="V41" s="5">
        <v>4291.9215408300006</v>
      </c>
      <c r="W41" s="5">
        <v>4291.9215408300006</v>
      </c>
      <c r="X41" s="5">
        <v>4291.9215408300006</v>
      </c>
    </row>
    <row r="42" spans="1:24">
      <c r="A42" s="6" t="s">
        <v>145</v>
      </c>
      <c r="B42" s="76" t="s">
        <v>121</v>
      </c>
      <c r="C42" s="5">
        <v>1971.8570000000002</v>
      </c>
      <c r="D42" s="5">
        <v>1971.8570000000002</v>
      </c>
      <c r="E42" s="5">
        <v>2381.857</v>
      </c>
      <c r="F42" s="5">
        <v>2381.857</v>
      </c>
      <c r="G42" s="5">
        <v>2381.857</v>
      </c>
      <c r="H42" s="5">
        <v>2381.857</v>
      </c>
      <c r="I42" s="5">
        <v>2803.1311873700001</v>
      </c>
      <c r="J42" s="5">
        <v>3023.9162491299999</v>
      </c>
      <c r="K42" s="5">
        <v>3023.9162491299999</v>
      </c>
      <c r="L42" s="5">
        <v>3023.9162491299999</v>
      </c>
      <c r="M42" s="5">
        <v>3874.7317553000003</v>
      </c>
      <c r="N42" s="5">
        <v>4116.5721729999996</v>
      </c>
      <c r="O42" s="5">
        <v>4319.1007042199999</v>
      </c>
      <c r="P42" s="5">
        <v>4356.5434591699996</v>
      </c>
      <c r="Q42" s="5">
        <v>4356.5434591699996</v>
      </c>
      <c r="R42" s="5">
        <v>4356.5434591699996</v>
      </c>
      <c r="S42" s="5">
        <v>4356.5434591699996</v>
      </c>
      <c r="T42" s="5">
        <v>4356.5434591699996</v>
      </c>
      <c r="U42" s="5">
        <v>4356.5434591699996</v>
      </c>
      <c r="V42" s="5">
        <v>4356.5434591699996</v>
      </c>
      <c r="W42" s="5">
        <v>4356.5434591699996</v>
      </c>
      <c r="X42" s="5">
        <v>4356.5434591699996</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20677.627284474933</v>
      </c>
      <c r="G44" s="17">
        <v>21844.188538771519</v>
      </c>
      <c r="H44" s="17">
        <v>22088.549040772374</v>
      </c>
      <c r="I44" s="17">
        <v>22720.457617437198</v>
      </c>
      <c r="J44" s="17">
        <v>23576.690340139514</v>
      </c>
      <c r="K44" s="17">
        <v>23502.777110945019</v>
      </c>
      <c r="L44" s="17">
        <v>23846.3249554918</v>
      </c>
      <c r="M44" s="17">
        <v>25338.914819196532</v>
      </c>
      <c r="N44" s="17">
        <v>25781.067868507082</v>
      </c>
      <c r="O44" s="17">
        <v>26607.987460407647</v>
      </c>
      <c r="P44" s="17">
        <v>26967.384373027886</v>
      </c>
      <c r="Q44" s="17">
        <v>27165.709696003745</v>
      </c>
      <c r="R44" s="17">
        <v>27654.683513775624</v>
      </c>
      <c r="S44" s="17">
        <v>27629.619204494855</v>
      </c>
      <c r="T44" s="17">
        <v>27890.544484550428</v>
      </c>
      <c r="U44" s="17">
        <v>28246.242827450238</v>
      </c>
      <c r="V44" s="17">
        <v>28502.994441760631</v>
      </c>
      <c r="W44" s="17">
        <v>28895.628700031171</v>
      </c>
      <c r="X44" s="17">
        <v>29293.507099024515</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20902.260684231529</v>
      </c>
      <c r="G46" s="17">
        <v>22075.646576103896</v>
      </c>
      <c r="H46" s="17">
        <v>22326.855285616908</v>
      </c>
      <c r="I46" s="17">
        <v>22965.838121765551</v>
      </c>
      <c r="J46" s="17">
        <v>23830.860516593209</v>
      </c>
      <c r="K46" s="17">
        <v>23764.233910328465</v>
      </c>
      <c r="L46" s="17">
        <v>24114.771498703747</v>
      </c>
      <c r="M46" s="17">
        <v>25614.619156648627</v>
      </c>
      <c r="N46" s="17">
        <v>26065.353318131249</v>
      </c>
      <c r="O46" s="17">
        <v>26899.677755950303</v>
      </c>
      <c r="P46" s="17">
        <v>27267.206702756626</v>
      </c>
      <c r="Q46" s="17">
        <v>27473.597647045728</v>
      </c>
      <c r="R46" s="17">
        <v>27972.083456993001</v>
      </c>
      <c r="S46" s="17">
        <v>27955.052319474762</v>
      </c>
      <c r="T46" s="17">
        <v>28225.351370497818</v>
      </c>
      <c r="U46" s="17">
        <v>28589.269336228233</v>
      </c>
      <c r="V46" s="17">
        <v>28856.801118436364</v>
      </c>
      <c r="W46" s="17">
        <v>29258.605554249767</v>
      </c>
      <c r="X46" s="17">
        <v>29665.012365136401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4260</v>
      </c>
      <c r="J50" s="5">
        <v>2610</v>
      </c>
      <c r="K50" s="5">
        <v>2610</v>
      </c>
      <c r="L50" s="5">
        <v>2260</v>
      </c>
      <c r="M50" s="5">
        <v>1910</v>
      </c>
      <c r="N50" s="5">
        <v>1160</v>
      </c>
      <c r="O50" s="5">
        <v>1160</v>
      </c>
      <c r="P50" s="5">
        <v>1160</v>
      </c>
      <c r="Q50" s="5">
        <v>1160</v>
      </c>
      <c r="R50" s="5">
        <v>1160</v>
      </c>
      <c r="S50" s="5">
        <v>580</v>
      </c>
      <c r="T50" s="5">
        <v>580</v>
      </c>
      <c r="U50" s="5">
        <v>580</v>
      </c>
      <c r="V50" s="5">
        <v>580</v>
      </c>
      <c r="W50" s="5">
        <v>580</v>
      </c>
      <c r="X50" s="5">
        <v>580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365.99425439050003</v>
      </c>
      <c r="I54" s="5">
        <v>571.73429651369997</v>
      </c>
      <c r="J54" s="5">
        <v>1539.9722968113001</v>
      </c>
      <c r="K54" s="5">
        <v>1840.7130002121</v>
      </c>
      <c r="L54" s="5">
        <v>2020.5019026013001</v>
      </c>
      <c r="M54" s="5">
        <v>2372.1729617891997</v>
      </c>
      <c r="N54" s="5">
        <v>2794.4275879658003</v>
      </c>
      <c r="O54" s="5">
        <v>2866.6834286802004</v>
      </c>
      <c r="P54" s="5">
        <v>2872.9971199024003</v>
      </c>
      <c r="Q54" s="5">
        <v>2927.2573750116003</v>
      </c>
      <c r="R54" s="5">
        <v>3674.9037203796001</v>
      </c>
      <c r="S54" s="5">
        <v>3764.3153382138003</v>
      </c>
      <c r="T54" s="5">
        <v>4192.5391144058003</v>
      </c>
      <c r="U54" s="5">
        <v>4367.5857792908</v>
      </c>
      <c r="V54" s="5">
        <v>4504.7627919113002</v>
      </c>
      <c r="W54" s="5">
        <v>4549.0855393892998</v>
      </c>
      <c r="X54" s="5">
        <v>4616.9620429380002</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4977.9299999999985</v>
      </c>
      <c r="K56" s="5">
        <v>5116.7299999999987</v>
      </c>
      <c r="L56" s="5">
        <v>5376.7299999999987</v>
      </c>
      <c r="M56" s="5">
        <v>6542.8914138599994</v>
      </c>
      <c r="N56" s="5">
        <v>7261.2533071499993</v>
      </c>
      <c r="O56" s="5">
        <v>7564.7005179199996</v>
      </c>
      <c r="P56" s="5">
        <v>7880.5596531599995</v>
      </c>
      <c r="Q56" s="5">
        <v>7880.5596531599995</v>
      </c>
      <c r="R56" s="5">
        <v>7880.5596531499987</v>
      </c>
      <c r="S56" s="5">
        <v>9040.5596531500014</v>
      </c>
      <c r="T56" s="5">
        <v>10800.449168630001</v>
      </c>
      <c r="U56" s="5">
        <v>10800.449168630001</v>
      </c>
      <c r="V56" s="5">
        <v>10979.882977510002</v>
      </c>
      <c r="W56" s="5">
        <v>11300.66137376</v>
      </c>
      <c r="X56" s="5">
        <v>11300.66137376</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3848.0032190700003</v>
      </c>
      <c r="K57" s="5">
        <v>3948.0032190700003</v>
      </c>
      <c r="L57" s="5">
        <v>3948.0032190700003</v>
      </c>
      <c r="M57" s="5">
        <v>5001.2350945899998</v>
      </c>
      <c r="N57" s="5">
        <v>5716.8309667800004</v>
      </c>
      <c r="O57" s="5">
        <v>5716.8309667800004</v>
      </c>
      <c r="P57" s="5">
        <v>5716.8309667800004</v>
      </c>
      <c r="Q57" s="5">
        <v>5716.8309667800004</v>
      </c>
      <c r="R57" s="5">
        <v>5716.8309667800004</v>
      </c>
      <c r="S57" s="5">
        <v>5716.8309667800004</v>
      </c>
      <c r="T57" s="5">
        <v>5716.8309667800004</v>
      </c>
      <c r="U57" s="5">
        <v>5716.8309667800004</v>
      </c>
      <c r="V57" s="5">
        <v>5716.8309667800004</v>
      </c>
      <c r="W57" s="5">
        <v>5716.8309667800004</v>
      </c>
      <c r="X57" s="5">
        <v>5716.8309667800004</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19774.240962849126</v>
      </c>
      <c r="I59" s="17">
        <v>19864.193940595174</v>
      </c>
      <c r="J59" s="17">
        <v>22335.634065444152</v>
      </c>
      <c r="K59" s="17">
        <v>23010.744249711875</v>
      </c>
      <c r="L59" s="17">
        <v>23207.060827753685</v>
      </c>
      <c r="M59" s="17">
        <v>25499.83277968947</v>
      </c>
      <c r="N59" s="17">
        <v>26685.134460091951</v>
      </c>
      <c r="O59" s="17">
        <v>27239.837273895071</v>
      </c>
      <c r="P59" s="17">
        <v>27593.524209777574</v>
      </c>
      <c r="Q59" s="17">
        <v>28085.528211025623</v>
      </c>
      <c r="R59" s="17">
        <v>29468.851791677094</v>
      </c>
      <c r="S59" s="17">
        <v>30443.927514070678</v>
      </c>
      <c r="T59" s="17">
        <v>32896.754652199881</v>
      </c>
      <c r="U59" s="17">
        <v>33281.446183323074</v>
      </c>
      <c r="V59" s="17">
        <v>32859.574001509885</v>
      </c>
      <c r="W59" s="17">
        <v>33591.947035238372</v>
      </c>
      <c r="X59" s="17">
        <v>34025.613348045787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19921.561862997383</v>
      </c>
      <c r="I61" s="17">
        <v>20024.282255361006</v>
      </c>
      <c r="J61" s="17">
        <v>22508.249945037485</v>
      </c>
      <c r="K61" s="17">
        <v>23197.276888936223</v>
      </c>
      <c r="L61" s="17">
        <v>23406.116548980594</v>
      </c>
      <c r="M61" s="17">
        <v>25713.09213668136</v>
      </c>
      <c r="N61" s="17">
        <v>26912.637621844893</v>
      </c>
      <c r="O61" s="17">
        <v>27479.665902899429</v>
      </c>
      <c r="P61" s="17">
        <v>27846.360813905143</v>
      </c>
      <c r="Q61" s="17">
        <v>28351.968363092972</v>
      </c>
      <c r="R61" s="17">
        <v>29749.177703148292</v>
      </c>
      <c r="S61" s="17">
        <v>30740.917771123259</v>
      </c>
      <c r="T61" s="17">
        <v>33208.999226759319</v>
      </c>
      <c r="U61" s="17">
        <v>33607.600705907687</v>
      </c>
      <c r="V61" s="17">
        <v>33204.246645288738</v>
      </c>
      <c r="W61" s="17">
        <v>33953.747384690963</v>
      </c>
      <c r="X61" s="17">
        <v>34404.604609564623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1407.8473828399999</v>
      </c>
      <c r="H67" s="5">
        <v>1407.8473828399999</v>
      </c>
      <c r="I67" s="5">
        <v>1407.8473828399999</v>
      </c>
      <c r="J67" s="5">
        <v>1407.8473828399999</v>
      </c>
      <c r="K67" s="5">
        <v>1407.8473828399999</v>
      </c>
      <c r="L67" s="5">
        <v>1407.8473828399999</v>
      </c>
      <c r="M67" s="5">
        <v>1025.3473828400001</v>
      </c>
      <c r="N67" s="5">
        <v>1025.3473828400001</v>
      </c>
      <c r="O67" s="5">
        <v>791.00738288000002</v>
      </c>
      <c r="P67" s="5">
        <v>791.00738288000002</v>
      </c>
      <c r="Q67" s="5">
        <v>791.00738288000002</v>
      </c>
      <c r="R67" s="5">
        <v>711.00738288000002</v>
      </c>
      <c r="S67" s="5">
        <v>711.00738288000002</v>
      </c>
      <c r="T67" s="5">
        <v>1180.6528815000001</v>
      </c>
      <c r="U67" s="5">
        <v>1180.6528815000001</v>
      </c>
      <c r="V67" s="5">
        <v>1180.6528815000001</v>
      </c>
      <c r="W67" s="5">
        <v>1180.6528815000001</v>
      </c>
      <c r="X67" s="5">
        <v>1180.6528815000001</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408.84762608130001</v>
      </c>
      <c r="N69" s="5">
        <v>745.41194751930004</v>
      </c>
      <c r="O69" s="5">
        <v>760.84545461109997</v>
      </c>
      <c r="P69" s="5">
        <v>778.96686010810004</v>
      </c>
      <c r="Q69" s="5">
        <v>775.8322862128</v>
      </c>
      <c r="R69" s="5">
        <v>1271.6740953867002</v>
      </c>
      <c r="S69" s="5">
        <v>1553.7511273063001</v>
      </c>
      <c r="T69" s="5">
        <v>1777.0611405626</v>
      </c>
      <c r="U69" s="5">
        <v>1796.6134049346001</v>
      </c>
      <c r="V69" s="5">
        <v>1818.5986933552001</v>
      </c>
      <c r="W69" s="5">
        <v>1827.9729564221002</v>
      </c>
      <c r="X69" s="5">
        <v>1837.2240416892</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2847.09757717</v>
      </c>
      <c r="K71" s="5">
        <v>2847.09757717</v>
      </c>
      <c r="L71" s="5">
        <v>2756.34757717</v>
      </c>
      <c r="M71" s="5">
        <v>2747.6082120799997</v>
      </c>
      <c r="N71" s="5">
        <v>2747.6082120799997</v>
      </c>
      <c r="O71" s="5">
        <v>2747.6082120799997</v>
      </c>
      <c r="P71" s="5">
        <v>2521.4082120799999</v>
      </c>
      <c r="Q71" s="5">
        <v>2521.4082120799999</v>
      </c>
      <c r="R71" s="5">
        <v>2521.4082120799999</v>
      </c>
      <c r="S71" s="5">
        <v>2521.4082120799999</v>
      </c>
      <c r="T71" s="5">
        <v>2521.4082120799999</v>
      </c>
      <c r="U71" s="5">
        <v>2521.4082120799999</v>
      </c>
      <c r="V71" s="5">
        <v>2521.4082120799999</v>
      </c>
      <c r="W71" s="5">
        <v>2482.4082120799999</v>
      </c>
      <c r="X71" s="5">
        <v>2482.4082120799999</v>
      </c>
    </row>
    <row r="72" spans="1:24">
      <c r="A72" s="6" t="s">
        <v>147</v>
      </c>
      <c r="B72" s="76" t="s">
        <v>121</v>
      </c>
      <c r="C72" s="5">
        <v>378</v>
      </c>
      <c r="D72" s="5">
        <v>378</v>
      </c>
      <c r="E72" s="5">
        <v>378</v>
      </c>
      <c r="F72" s="5">
        <v>378</v>
      </c>
      <c r="G72" s="5">
        <v>378</v>
      </c>
      <c r="H72" s="5">
        <v>670.61242283000001</v>
      </c>
      <c r="I72" s="5">
        <v>670.61242283000001</v>
      </c>
      <c r="J72" s="5">
        <v>888.35178791999999</v>
      </c>
      <c r="K72" s="5">
        <v>888.35178791999999</v>
      </c>
      <c r="L72" s="5">
        <v>888.35178791999999</v>
      </c>
      <c r="M72" s="5">
        <v>888.35178791999999</v>
      </c>
      <c r="N72" s="5">
        <v>888.35178791999999</v>
      </c>
      <c r="O72" s="5">
        <v>888.35178791999999</v>
      </c>
      <c r="P72" s="5">
        <v>888.35178791999999</v>
      </c>
      <c r="Q72" s="5">
        <v>888.35178791999999</v>
      </c>
      <c r="R72" s="5">
        <v>888.35178791999999</v>
      </c>
      <c r="S72" s="5">
        <v>888.35178791999999</v>
      </c>
      <c r="T72" s="5">
        <v>888.35178791999999</v>
      </c>
      <c r="U72" s="5">
        <v>888.35178791999999</v>
      </c>
      <c r="V72" s="5">
        <v>888.35178791999999</v>
      </c>
      <c r="W72" s="5">
        <v>888.35178791999999</v>
      </c>
      <c r="X72" s="5">
        <v>888.35178791999999</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7473.2407414250092</v>
      </c>
      <c r="H74" s="17">
        <v>7784.9657832957018</v>
      </c>
      <c r="I74" s="17">
        <v>7810.9797831952401</v>
      </c>
      <c r="J74" s="17">
        <v>8773.7087664786177</v>
      </c>
      <c r="K74" s="17">
        <v>8836.2258357596693</v>
      </c>
      <c r="L74" s="17">
        <v>8792.1240561573941</v>
      </c>
      <c r="M74" s="17">
        <v>8415.612185773125</v>
      </c>
      <c r="N74" s="17">
        <v>8754.1803021978867</v>
      </c>
      <c r="O74" s="17">
        <v>8543.4661756089063</v>
      </c>
      <c r="P74" s="17">
        <v>8353.6721188789888</v>
      </c>
      <c r="Q74" s="17">
        <v>8384.824229413065</v>
      </c>
      <c r="R74" s="17">
        <v>8109.4318609830925</v>
      </c>
      <c r="S74" s="17">
        <v>8438.1102401642711</v>
      </c>
      <c r="T74" s="17">
        <v>8649.7943531079327</v>
      </c>
      <c r="U74" s="17">
        <v>8707.9692794222574</v>
      </c>
      <c r="V74" s="17">
        <v>8767.1836356792974</v>
      </c>
      <c r="W74" s="17">
        <v>8813.2889779992656</v>
      </c>
      <c r="X74" s="17">
        <v>8908.4428065218235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7522.9667468259404</v>
      </c>
      <c r="H76" s="17">
        <v>7838.7908269669451</v>
      </c>
      <c r="I76" s="17">
        <v>7869.1055313305733</v>
      </c>
      <c r="J76" s="17">
        <v>8835.5236016522122</v>
      </c>
      <c r="K76" s="17">
        <v>8902.4023528743874</v>
      </c>
      <c r="L76" s="17">
        <v>8862.9367230608441</v>
      </c>
      <c r="M76" s="17">
        <v>8490.9365991145278</v>
      </c>
      <c r="N76" s="17">
        <v>8834.3878433061818</v>
      </c>
      <c r="O76" s="17">
        <v>8628.0611953364933</v>
      </c>
      <c r="P76" s="17">
        <v>8441.7232837700194</v>
      </c>
      <c r="Q76" s="17">
        <v>8477.6846133452436</v>
      </c>
      <c r="R76" s="17">
        <v>8206.5439948186049</v>
      </c>
      <c r="S76" s="17">
        <v>8540.5089950337951</v>
      </c>
      <c r="T76" s="17">
        <v>8757.5286561935118</v>
      </c>
      <c r="U76" s="17">
        <v>8820.0279699157454</v>
      </c>
      <c r="V76" s="17">
        <v>8883.8248148027233</v>
      </c>
      <c r="W76" s="17">
        <v>8934.6113395981083</v>
      </c>
      <c r="X76" s="17">
        <v>9035.6952918406478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1198.0673646600001</v>
      </c>
      <c r="K86" s="5">
        <v>1198.0673646600001</v>
      </c>
      <c r="L86" s="5">
        <v>1198.0673646600001</v>
      </c>
      <c r="M86" s="5">
        <v>1198.0673646600001</v>
      </c>
      <c r="N86" s="5">
        <v>1198.0673646600001</v>
      </c>
      <c r="O86" s="5">
        <v>1198.0673646600001</v>
      </c>
      <c r="P86" s="5">
        <v>1198.0673646600001</v>
      </c>
      <c r="Q86" s="5">
        <v>1198.0673646600001</v>
      </c>
      <c r="R86" s="5">
        <v>1198.0673646600001</v>
      </c>
      <c r="S86" s="5">
        <v>1198.0673646600001</v>
      </c>
      <c r="T86" s="5">
        <v>1492.95</v>
      </c>
      <c r="U86" s="5">
        <v>1492.95</v>
      </c>
      <c r="V86" s="5">
        <v>1492.95</v>
      </c>
      <c r="W86" s="5">
        <v>1492.95</v>
      </c>
      <c r="X86" s="5">
        <v>1492.95</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4113.1581444295989</v>
      </c>
      <c r="K89" s="17">
        <v>4126.9764851252958</v>
      </c>
      <c r="L89" s="17">
        <v>4140.2281800439732</v>
      </c>
      <c r="M89" s="17">
        <v>4147.3886526664555</v>
      </c>
      <c r="N89" s="17">
        <v>4153.4567981304563</v>
      </c>
      <c r="O89" s="17">
        <v>4160.113079843989</v>
      </c>
      <c r="P89" s="17">
        <v>4171.3648510887688</v>
      </c>
      <c r="Q89" s="17">
        <v>4195.5153350509827</v>
      </c>
      <c r="R89" s="17">
        <v>4236.0671746245516</v>
      </c>
      <c r="S89" s="17">
        <v>4252.9457505000937</v>
      </c>
      <c r="T89" s="17">
        <v>4563.5425504654058</v>
      </c>
      <c r="U89" s="17">
        <v>4575.5607710354188</v>
      </c>
      <c r="V89" s="17">
        <v>4586.7282428805893</v>
      </c>
      <c r="W89" s="17">
        <v>4484.2534999683658</v>
      </c>
      <c r="X89" s="17">
        <v>4501.3276248804295</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4142.9835752204644</v>
      </c>
      <c r="K91" s="17">
        <v>4157.4868771299016</v>
      </c>
      <c r="L91" s="17">
        <v>4171.356810454201</v>
      </c>
      <c r="M91" s="17">
        <v>4178.6588909034654</v>
      </c>
      <c r="N91" s="17">
        <v>4184.8811425882941</v>
      </c>
      <c r="O91" s="17">
        <v>4191.6329509646439</v>
      </c>
      <c r="P91" s="17">
        <v>4203.0393660937179</v>
      </c>
      <c r="Q91" s="17">
        <v>4227.349948667591</v>
      </c>
      <c r="R91" s="17">
        <v>4267.8208242412602</v>
      </c>
      <c r="S91" s="17">
        <v>4284.8842919450344</v>
      </c>
      <c r="T91" s="17">
        <v>4595.7193460268518</v>
      </c>
      <c r="U91" s="17">
        <v>4607.9337464570963</v>
      </c>
      <c r="V91" s="17">
        <v>4619.3344957332893</v>
      </c>
      <c r="W91" s="17">
        <v>4516.9919276503942</v>
      </c>
      <c r="X91" s="17">
        <v>4534.3604533728385</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14346</v>
      </c>
      <c r="I4" s="5">
        <v>13626</v>
      </c>
      <c r="J4" s="5">
        <v>13626</v>
      </c>
      <c r="K4" s="5">
        <v>12926</v>
      </c>
      <c r="L4" s="5">
        <v>12926</v>
      </c>
      <c r="M4" s="5">
        <v>12206</v>
      </c>
      <c r="N4" s="5">
        <v>10826</v>
      </c>
      <c r="O4" s="5">
        <v>9366</v>
      </c>
      <c r="P4" s="5">
        <v>9366</v>
      </c>
      <c r="Q4" s="5">
        <v>9086</v>
      </c>
      <c r="R4" s="5">
        <v>4946</v>
      </c>
      <c r="S4" s="5">
        <v>4246</v>
      </c>
      <c r="T4" s="5">
        <v>3096</v>
      </c>
      <c r="U4" s="5">
        <v>3096</v>
      </c>
      <c r="V4" s="5">
        <v>3096</v>
      </c>
      <c r="W4" s="5">
        <v>3096</v>
      </c>
      <c r="X4" s="5">
        <v>3096</v>
      </c>
    </row>
    <row r="5" spans="1:24" s="3" customFormat="1">
      <c r="A5" s="6" t="s">
        <v>77</v>
      </c>
      <c r="B5" s="76" t="s">
        <v>114</v>
      </c>
      <c r="C5" s="5">
        <v>4820</v>
      </c>
      <c r="D5" s="5">
        <v>4820</v>
      </c>
      <c r="E5" s="5">
        <v>4820</v>
      </c>
      <c r="F5" s="5">
        <v>4820</v>
      </c>
      <c r="G5" s="5">
        <v>4820</v>
      </c>
      <c r="H5" s="5">
        <v>4820</v>
      </c>
      <c r="I5" s="5">
        <v>4470.0000000099999</v>
      </c>
      <c r="J5" s="5">
        <v>4470.0000000099999</v>
      </c>
      <c r="K5" s="5">
        <v>4120</v>
      </c>
      <c r="L5" s="5">
        <v>4120</v>
      </c>
      <c r="M5" s="5">
        <v>3370</v>
      </c>
      <c r="N5" s="5">
        <v>3370</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1319.7936136337635</v>
      </c>
      <c r="D9" s="5">
        <v>1362.6771668122001</v>
      </c>
      <c r="E9" s="5">
        <v>1408.8796113064</v>
      </c>
      <c r="F9" s="5">
        <v>1437.7072872684003</v>
      </c>
      <c r="G9" s="5">
        <v>3509.4140480903002</v>
      </c>
      <c r="H9" s="5">
        <v>3624.0232478134999</v>
      </c>
      <c r="I9" s="5">
        <v>3833.2955346598997</v>
      </c>
      <c r="J9" s="5">
        <v>4114.5842334068002</v>
      </c>
      <c r="K9" s="5">
        <v>4477.3425256991995</v>
      </c>
      <c r="L9" s="5">
        <v>4937.0522074388</v>
      </c>
      <c r="M9" s="5">
        <v>5313.7204549644994</v>
      </c>
      <c r="N9" s="5">
        <v>7902.7340103641</v>
      </c>
      <c r="O9" s="5">
        <v>8162.2595679562</v>
      </c>
      <c r="P9" s="5">
        <v>8572.664135712801</v>
      </c>
      <c r="Q9" s="5">
        <v>9243.6291496577996</v>
      </c>
      <c r="R9" s="5">
        <v>10780.7925587178</v>
      </c>
      <c r="S9" s="5">
        <v>11244.711396976802</v>
      </c>
      <c r="T9" s="5">
        <v>13093.408736219701</v>
      </c>
      <c r="U9" s="5">
        <v>13669.040865799001</v>
      </c>
      <c r="V9" s="5">
        <v>13970.977986154601</v>
      </c>
      <c r="W9" s="5">
        <v>15143.443782738501</v>
      </c>
      <c r="X9" s="5">
        <v>16058.653318487999</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10092.657999999999</v>
      </c>
      <c r="G11" s="5">
        <v>10092.657999999999</v>
      </c>
      <c r="H11" s="5">
        <v>10092.657999999999</v>
      </c>
      <c r="I11" s="5">
        <v>10734.12726931</v>
      </c>
      <c r="J11" s="5">
        <v>11693.457999999999</v>
      </c>
      <c r="K11" s="5">
        <v>11953.457999999999</v>
      </c>
      <c r="L11" s="5">
        <v>12122.707999999999</v>
      </c>
      <c r="M11" s="5">
        <v>14046.45032061</v>
      </c>
      <c r="N11" s="5">
        <v>15289.936855399999</v>
      </c>
      <c r="O11" s="5">
        <v>17742.3372762</v>
      </c>
      <c r="P11" s="5">
        <v>17893.25938136</v>
      </c>
      <c r="Q11" s="5">
        <v>18423.38489542</v>
      </c>
      <c r="R11" s="5">
        <v>23170.100525330003</v>
      </c>
      <c r="S11" s="5">
        <v>24730.22663736</v>
      </c>
      <c r="T11" s="5">
        <v>28436.341570330002</v>
      </c>
      <c r="U11" s="5">
        <v>27827.341570330002</v>
      </c>
      <c r="V11" s="5">
        <v>27558.641570330001</v>
      </c>
      <c r="W11" s="5">
        <v>27100.026760789999</v>
      </c>
      <c r="X11" s="5">
        <v>27051.726760789999</v>
      </c>
    </row>
    <row r="12" spans="1:24" s="3" customFormat="1">
      <c r="A12" s="6" t="s">
        <v>77</v>
      </c>
      <c r="B12" s="76" t="s">
        <v>121</v>
      </c>
      <c r="C12" s="5">
        <v>5151.7110000000011</v>
      </c>
      <c r="D12" s="5">
        <v>5151.7110000000011</v>
      </c>
      <c r="E12" s="5">
        <v>5941.7110000000011</v>
      </c>
      <c r="F12" s="5">
        <v>5941.7110000000011</v>
      </c>
      <c r="G12" s="5">
        <v>6239.0260746900003</v>
      </c>
      <c r="H12" s="5">
        <v>6679.1682184900001</v>
      </c>
      <c r="I12" s="5">
        <v>7746.0850623600018</v>
      </c>
      <c r="J12" s="5">
        <v>9683.4255422300012</v>
      </c>
      <c r="K12" s="5">
        <v>9783.4255422300012</v>
      </c>
      <c r="L12" s="5">
        <v>9883.4255422300012</v>
      </c>
      <c r="M12" s="5">
        <v>11307.180155810001</v>
      </c>
      <c r="N12" s="5">
        <v>12024.334387940002</v>
      </c>
      <c r="O12" s="5">
        <v>12941.512639469998</v>
      </c>
      <c r="P12" s="5">
        <v>14246.963206650002</v>
      </c>
      <c r="Q12" s="5">
        <v>14562.757520380001</v>
      </c>
      <c r="R12" s="5">
        <v>17729.995010849998</v>
      </c>
      <c r="S12" s="5">
        <v>17729.995010849998</v>
      </c>
      <c r="T12" s="5">
        <v>20091.65598489</v>
      </c>
      <c r="U12" s="5">
        <v>19941.35598489</v>
      </c>
      <c r="V12" s="5">
        <v>21134.050353840001</v>
      </c>
      <c r="W12" s="5">
        <v>23804.82423092</v>
      </c>
      <c r="X12" s="5">
        <v>23804.82423092</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72697.459417286504</v>
      </c>
      <c r="G14" s="17">
        <v>76791.443185021941</v>
      </c>
      <c r="H14" s="17">
        <v>75723.705691280309</v>
      </c>
      <c r="I14" s="17">
        <v>76928.523486378748</v>
      </c>
      <c r="J14" s="17">
        <v>80466.67150561609</v>
      </c>
      <c r="K14" s="17">
        <v>80234.247677108491</v>
      </c>
      <c r="L14" s="17">
        <v>81355.580105551606</v>
      </c>
      <c r="M14" s="17">
        <v>83464.530617305689</v>
      </c>
      <c r="N14" s="17">
        <v>86907.908398274521</v>
      </c>
      <c r="O14" s="17">
        <v>89373.132062238306</v>
      </c>
      <c r="P14" s="17">
        <v>91468.614449217319</v>
      </c>
      <c r="Q14" s="17">
        <v>93718.103429753595</v>
      </c>
      <c r="R14" s="17">
        <v>99936.042044918227</v>
      </c>
      <c r="S14" s="17">
        <v>102569.82738417821</v>
      </c>
      <c r="T14" s="17">
        <v>109573.2238712251</v>
      </c>
      <c r="U14" s="17">
        <v>110104.55913452004</v>
      </c>
      <c r="V14" s="17">
        <v>110946.5549565985</v>
      </c>
      <c r="W14" s="17">
        <v>115406.67933493652</v>
      </c>
      <c r="X14" s="17">
        <v>117479.77737890864</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73261.013117009046</v>
      </c>
      <c r="G16" s="17">
        <v>77396.320069806112</v>
      </c>
      <c r="H16" s="17">
        <v>76365.926399855511</v>
      </c>
      <c r="I16" s="17">
        <v>77612.245183159263</v>
      </c>
      <c r="J16" s="17">
        <v>81190.392089844361</v>
      </c>
      <c r="K16" s="17">
        <v>81003.605459768529</v>
      </c>
      <c r="L16" s="17">
        <v>82168.809367809954</v>
      </c>
      <c r="M16" s="17">
        <v>84321.394892979937</v>
      </c>
      <c r="N16" s="17">
        <v>87810.840664176503</v>
      </c>
      <c r="O16" s="17">
        <v>90318.372804989354</v>
      </c>
      <c r="P16" s="17">
        <v>92456.413719764809</v>
      </c>
      <c r="Q16" s="17">
        <v>94754.310499160914</v>
      </c>
      <c r="R16" s="17">
        <v>101016.85375962019</v>
      </c>
      <c r="S16" s="17">
        <v>103700.82480938191</v>
      </c>
      <c r="T16" s="17">
        <v>110755.90030763342</v>
      </c>
      <c r="U16" s="17">
        <v>111336.39332295361</v>
      </c>
      <c r="V16" s="17">
        <v>112233.18333576267</v>
      </c>
      <c r="W16" s="17">
        <v>116746.2359334135</v>
      </c>
      <c r="X16" s="17">
        <v>118872.15138593271</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6220</v>
      </c>
      <c r="I19" s="5">
        <v>5500</v>
      </c>
      <c r="J19" s="5">
        <v>5500</v>
      </c>
      <c r="K19" s="5">
        <v>5500</v>
      </c>
      <c r="L19" s="5">
        <v>5500</v>
      </c>
      <c r="M19" s="5">
        <v>4780</v>
      </c>
      <c r="N19" s="5">
        <v>3400</v>
      </c>
      <c r="O19" s="5">
        <v>3400</v>
      </c>
      <c r="P19" s="5">
        <v>3400</v>
      </c>
      <c r="Q19" s="5">
        <v>3400</v>
      </c>
      <c r="R19" s="5">
        <v>660</v>
      </c>
      <c r="S19" s="5">
        <v>660</v>
      </c>
      <c r="T19" s="5">
        <v>660</v>
      </c>
      <c r="U19" s="5">
        <v>660</v>
      </c>
      <c r="V19" s="5">
        <v>660</v>
      </c>
      <c r="W19" s="5">
        <v>660</v>
      </c>
      <c r="X19" s="5">
        <v>660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2562.7270179655998</v>
      </c>
      <c r="J24" s="5">
        <v>2679.1408571113002</v>
      </c>
      <c r="K24" s="5">
        <v>2822.1365968624</v>
      </c>
      <c r="L24" s="5">
        <v>3007.449534202</v>
      </c>
      <c r="M24" s="5">
        <v>3158.9833100686001</v>
      </c>
      <c r="N24" s="5">
        <v>5399.9140541242996</v>
      </c>
      <c r="O24" s="5">
        <v>5496.2163537903998</v>
      </c>
      <c r="P24" s="5">
        <v>5588.6526931078997</v>
      </c>
      <c r="Q24" s="5">
        <v>5683.2472575546999</v>
      </c>
      <c r="R24" s="5">
        <v>6769.0904667903997</v>
      </c>
      <c r="S24" s="5">
        <v>6879.7501021698999</v>
      </c>
      <c r="T24" s="5">
        <v>6989.8681786862007</v>
      </c>
      <c r="U24" s="5">
        <v>7330.8250370526002</v>
      </c>
      <c r="V24" s="5">
        <v>7440.4292889677999</v>
      </c>
      <c r="W24" s="5">
        <v>7877.3753741176997</v>
      </c>
      <c r="X24" s="5">
        <v>7930.2239084725998</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1866.46</v>
      </c>
      <c r="G26" s="5">
        <v>1866.46</v>
      </c>
      <c r="H26" s="5">
        <v>1866.46</v>
      </c>
      <c r="I26" s="5">
        <v>1866.46</v>
      </c>
      <c r="J26" s="5">
        <v>1867.46</v>
      </c>
      <c r="K26" s="5">
        <v>1867.46</v>
      </c>
      <c r="L26" s="5">
        <v>1867.46</v>
      </c>
      <c r="M26" s="5">
        <v>3558.8633967500004</v>
      </c>
      <c r="N26" s="5">
        <v>4167.7616939</v>
      </c>
      <c r="O26" s="5">
        <v>4562.5386226599994</v>
      </c>
      <c r="P26" s="5">
        <v>4992.1607278199999</v>
      </c>
      <c r="Q26" s="5">
        <v>5032.6501503299996</v>
      </c>
      <c r="R26" s="5">
        <v>7341.9908570500002</v>
      </c>
      <c r="S26" s="5">
        <v>7295.4908570500002</v>
      </c>
      <c r="T26" s="5">
        <v>7657.1986147199996</v>
      </c>
      <c r="U26" s="5">
        <v>7627.1986147199996</v>
      </c>
      <c r="V26" s="5">
        <v>7627.1986147199996</v>
      </c>
      <c r="W26" s="5">
        <v>7266.6986147199996</v>
      </c>
      <c r="X26" s="5">
        <v>7218.3986147199994</v>
      </c>
    </row>
    <row r="27" spans="1:24" s="3" customFormat="1">
      <c r="A27" s="6" t="s">
        <v>128</v>
      </c>
      <c r="B27" s="76" t="s">
        <v>121</v>
      </c>
      <c r="C27" s="5">
        <v>1837.3170000000005</v>
      </c>
      <c r="D27" s="5">
        <v>1837.3170000000005</v>
      </c>
      <c r="E27" s="5">
        <v>2217.3170000000005</v>
      </c>
      <c r="F27" s="5">
        <v>2217.3170000000005</v>
      </c>
      <c r="G27" s="5">
        <v>2514.6320746900005</v>
      </c>
      <c r="H27" s="5">
        <v>2734.5750765800008</v>
      </c>
      <c r="I27" s="5">
        <v>3475.4818262500007</v>
      </c>
      <c r="J27" s="5">
        <v>4813.70299462</v>
      </c>
      <c r="K27" s="5">
        <v>4813.70299462</v>
      </c>
      <c r="L27" s="5">
        <v>4813.70299462</v>
      </c>
      <c r="M27" s="5">
        <v>5921.3463550900005</v>
      </c>
      <c r="N27" s="5">
        <v>6638.5005872200009</v>
      </c>
      <c r="O27" s="5">
        <v>7037.317</v>
      </c>
      <c r="P27" s="5">
        <v>7037.317</v>
      </c>
      <c r="Q27" s="5">
        <v>7037.317</v>
      </c>
      <c r="R27" s="5">
        <v>8541.5246931999991</v>
      </c>
      <c r="S27" s="5">
        <v>8541.5246931999991</v>
      </c>
      <c r="T27" s="5">
        <v>9108.913926629999</v>
      </c>
      <c r="U27" s="5">
        <v>8958.6139266299997</v>
      </c>
      <c r="V27" s="5">
        <v>9396.8224822499997</v>
      </c>
      <c r="W27" s="5">
        <v>11422.750523249999</v>
      </c>
      <c r="X27" s="5">
        <v>11422.750523249999</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21792.596283426697</v>
      </c>
      <c r="G29" s="17">
        <v>24862.775820126149</v>
      </c>
      <c r="H29" s="17">
        <v>23226.779162018764</v>
      </c>
      <c r="I29" s="17">
        <v>23439.815533359138</v>
      </c>
      <c r="J29" s="17">
        <v>24994.779337604203</v>
      </c>
      <c r="K29" s="17">
        <v>25288.50841190663</v>
      </c>
      <c r="L29" s="17">
        <v>25586.272092624738</v>
      </c>
      <c r="M29" s="17">
        <v>27866.514606710101</v>
      </c>
      <c r="N29" s="17">
        <v>30119.619826077145</v>
      </c>
      <c r="O29" s="17">
        <v>31182.388154562701</v>
      </c>
      <c r="P29" s="17">
        <v>31948.117992744093</v>
      </c>
      <c r="Q29" s="17">
        <v>32472.121559840169</v>
      </c>
      <c r="R29" s="17">
        <v>35224.695579847867</v>
      </c>
      <c r="S29" s="17">
        <v>35557.799567448317</v>
      </c>
      <c r="T29" s="17">
        <v>36872.412522031453</v>
      </c>
      <c r="U29" s="17">
        <v>37254.924031679024</v>
      </c>
      <c r="V29" s="17">
        <v>38016.370684978094</v>
      </c>
      <c r="W29" s="17">
        <v>40506.364332869343</v>
      </c>
      <c r="X29" s="17">
        <v>40896.17746811609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21934.142652126277</v>
      </c>
      <c r="G31" s="17">
        <v>25020.351821650089</v>
      </c>
      <c r="H31" s="17">
        <v>23399.376247418291</v>
      </c>
      <c r="I31" s="17">
        <v>23629.577827319867</v>
      </c>
      <c r="J31" s="17">
        <v>25200.073599820989</v>
      </c>
      <c r="K31" s="17">
        <v>25513.189846839556</v>
      </c>
      <c r="L31" s="17">
        <v>25830.057793130552</v>
      </c>
      <c r="M31" s="17">
        <v>28127.82053636196</v>
      </c>
      <c r="N31" s="17">
        <v>30399.13159503588</v>
      </c>
      <c r="O31" s="17">
        <v>31479.9950819185</v>
      </c>
      <c r="P31" s="17">
        <v>32263.532649539291</v>
      </c>
      <c r="Q31" s="17">
        <v>32809.305528589364</v>
      </c>
      <c r="R31" s="17">
        <v>35578.915656409037</v>
      </c>
      <c r="S31" s="17">
        <v>35932.036324305067</v>
      </c>
      <c r="T31" s="17">
        <v>37268.126399285924</v>
      </c>
      <c r="U31" s="17">
        <v>37673.14552283482</v>
      </c>
      <c r="V31" s="17">
        <v>38455.27231171156</v>
      </c>
      <c r="W31" s="17">
        <v>40967.082938394269</v>
      </c>
      <c r="X31" s="17">
        <v>41377.769633698204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5966</v>
      </c>
      <c r="P34" s="5">
        <v>5966</v>
      </c>
      <c r="Q34" s="5">
        <v>5686</v>
      </c>
      <c r="R34" s="5">
        <v>4286</v>
      </c>
      <c r="S34" s="5">
        <v>3586</v>
      </c>
      <c r="T34" s="5">
        <v>2436</v>
      </c>
      <c r="U34" s="5">
        <v>2436</v>
      </c>
      <c r="V34" s="5">
        <v>2436</v>
      </c>
      <c r="W34" s="5">
        <v>2436</v>
      </c>
      <c r="X34" s="5">
        <v>2436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892.82362045690002</v>
      </c>
      <c r="L39" s="5">
        <v>1000.1517987579</v>
      </c>
      <c r="M39" s="5">
        <v>1072.8777275972</v>
      </c>
      <c r="N39" s="5">
        <v>1145.959610722</v>
      </c>
      <c r="O39" s="5">
        <v>1217.4559579318</v>
      </c>
      <c r="P39" s="5">
        <v>1506.2921296209001</v>
      </c>
      <c r="Q39" s="5">
        <v>2026.2371333423002</v>
      </c>
      <c r="R39" s="5">
        <v>2266.1629130853999</v>
      </c>
      <c r="S39" s="5">
        <v>2328.9579272147002</v>
      </c>
      <c r="T39" s="5">
        <v>2999.5135391095</v>
      </c>
      <c r="U39" s="5">
        <v>3130.8100629519004</v>
      </c>
      <c r="V39" s="5">
        <v>3209.3440910461004</v>
      </c>
      <c r="W39" s="5">
        <v>3889.4287239201999</v>
      </c>
      <c r="X39" s="5">
        <v>3933.4941830202997</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1176.6079999999999</v>
      </c>
      <c r="G41" s="5">
        <v>1176.6079999999999</v>
      </c>
      <c r="H41" s="5">
        <v>1176.6079999999999</v>
      </c>
      <c r="I41" s="5">
        <v>1558.2772693100001</v>
      </c>
      <c r="J41" s="5">
        <v>1776.6079999999999</v>
      </c>
      <c r="K41" s="5">
        <v>1776.6079999999999</v>
      </c>
      <c r="L41" s="5">
        <v>1776.6079999999999</v>
      </c>
      <c r="M41" s="5">
        <v>1845.27547147</v>
      </c>
      <c r="N41" s="5">
        <v>2377.6174217099997</v>
      </c>
      <c r="O41" s="5">
        <v>4435.2409137499999</v>
      </c>
      <c r="P41" s="5">
        <v>4435.2409137499999</v>
      </c>
      <c r="Q41" s="5">
        <v>4924.8770052999998</v>
      </c>
      <c r="R41" s="5">
        <v>6242.2419150100004</v>
      </c>
      <c r="S41" s="5">
        <v>7683.6680270400002</v>
      </c>
      <c r="T41" s="5">
        <v>9840.0215810999998</v>
      </c>
      <c r="U41" s="5">
        <v>9840.0215810999998</v>
      </c>
      <c r="V41" s="5">
        <v>9840.0215810999998</v>
      </c>
      <c r="W41" s="5">
        <v>9840.0215810999998</v>
      </c>
      <c r="X41" s="5">
        <v>9840.0215810999998</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3521.78065904</v>
      </c>
      <c r="Q42" s="5">
        <v>3837.5749727699999</v>
      </c>
      <c r="R42" s="5">
        <v>5185.2230849899997</v>
      </c>
      <c r="S42" s="5">
        <v>5185.2230849899997</v>
      </c>
      <c r="T42" s="5">
        <v>5859.3063343399999</v>
      </c>
      <c r="U42" s="5">
        <v>5859.3063343399999</v>
      </c>
      <c r="V42" s="5">
        <v>6613.7921476700003</v>
      </c>
      <c r="W42" s="5">
        <v>7258.6379837499999</v>
      </c>
      <c r="X42" s="5">
        <v>7258.6379837499999</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21477.627284474933</v>
      </c>
      <c r="G44" s="17">
        <v>21924.188538771519</v>
      </c>
      <c r="H44" s="17">
        <v>22123.549040772374</v>
      </c>
      <c r="I44" s="17">
        <v>22715.852699377199</v>
      </c>
      <c r="J44" s="17">
        <v>23160.022263669514</v>
      </c>
      <c r="K44" s="17">
        <v>22319.855761755021</v>
      </c>
      <c r="L44" s="17">
        <v>22587.833582311803</v>
      </c>
      <c r="M44" s="17">
        <v>22847.404997936534</v>
      </c>
      <c r="N44" s="17">
        <v>23580.059579787081</v>
      </c>
      <c r="O44" s="17">
        <v>24416.955318357643</v>
      </c>
      <c r="P44" s="17">
        <v>25774.395443857888</v>
      </c>
      <c r="Q44" s="17">
        <v>26952.574261553746</v>
      </c>
      <c r="R44" s="17">
        <v>28873.180901995627</v>
      </c>
      <c r="S44" s="17">
        <v>29965.043708614856</v>
      </c>
      <c r="T44" s="17">
        <v>32483.007897410429</v>
      </c>
      <c r="U44" s="17">
        <v>32851.704149590238</v>
      </c>
      <c r="V44" s="17">
        <v>33781.932618300634</v>
      </c>
      <c r="W44" s="17">
        <v>35455.952921401171</v>
      </c>
      <c r="X44" s="17">
        <v>35853.831320394514</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21702.260684231529</v>
      </c>
      <c r="G46" s="17">
        <v>22155.646576103896</v>
      </c>
      <c r="H46" s="17">
        <v>22361.855285616908</v>
      </c>
      <c r="I46" s="17">
        <v>22961.233203705553</v>
      </c>
      <c r="J46" s="17">
        <v>23414.19244012321</v>
      </c>
      <c r="K46" s="17">
        <v>22581.312561138468</v>
      </c>
      <c r="L46" s="17">
        <v>22856.28012552375</v>
      </c>
      <c r="M46" s="17">
        <v>23123.109335388628</v>
      </c>
      <c r="N46" s="17">
        <v>23864.345029411248</v>
      </c>
      <c r="O46" s="17">
        <v>24708.645613900298</v>
      </c>
      <c r="P46" s="17">
        <v>26074.217773586628</v>
      </c>
      <c r="Q46" s="17">
        <v>27260.462212595728</v>
      </c>
      <c r="R46" s="17">
        <v>29190.580845213004</v>
      </c>
      <c r="S46" s="17">
        <v>30290.476823594763</v>
      </c>
      <c r="T46" s="17">
        <v>32817.814783357819</v>
      </c>
      <c r="U46" s="17">
        <v>33194.730658368237</v>
      </c>
      <c r="V46" s="17">
        <v>34135.739294976367</v>
      </c>
      <c r="W46" s="17">
        <v>35818.92977561977</v>
      </c>
      <c r="X46" s="17">
        <v>36225.336586506397</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4470.0000000099999</v>
      </c>
      <c r="J50" s="5">
        <v>4470.0000000099999</v>
      </c>
      <c r="K50" s="5">
        <v>4120</v>
      </c>
      <c r="L50" s="5">
        <v>4120</v>
      </c>
      <c r="M50" s="5">
        <v>3370</v>
      </c>
      <c r="N50" s="5">
        <v>3370</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173.56653623049999</v>
      </c>
      <c r="I54" s="5">
        <v>220.00778465370001</v>
      </c>
      <c r="J54" s="5">
        <v>285.2430088813</v>
      </c>
      <c r="K54" s="5">
        <v>377.35171715209998</v>
      </c>
      <c r="L54" s="5">
        <v>497.26505335130003</v>
      </c>
      <c r="M54" s="5">
        <v>645.18164812919997</v>
      </c>
      <c r="N54" s="5">
        <v>887.08076926579997</v>
      </c>
      <c r="O54" s="5">
        <v>959.33660998019991</v>
      </c>
      <c r="P54" s="5">
        <v>965.65030120239999</v>
      </c>
      <c r="Q54" s="5">
        <v>1019.9105563116</v>
      </c>
      <c r="R54" s="5">
        <v>1119.4718302396</v>
      </c>
      <c r="S54" s="5">
        <v>1208.8834480738001</v>
      </c>
      <c r="T54" s="5">
        <v>1286.3542591358</v>
      </c>
      <c r="U54" s="5">
        <v>1365.6437474808001</v>
      </c>
      <c r="V54" s="5">
        <v>1452.7656227613002</v>
      </c>
      <c r="W54" s="5">
        <v>1497.0883702393</v>
      </c>
      <c r="X54" s="5">
        <v>1613.3764126380001</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4856.7299999999987</v>
      </c>
      <c r="K56" s="5">
        <v>5116.7299999999987</v>
      </c>
      <c r="L56" s="5">
        <v>5376.7299999999987</v>
      </c>
      <c r="M56" s="5">
        <v>5376.7299999999987</v>
      </c>
      <c r="N56" s="5">
        <v>5376.7299999999987</v>
      </c>
      <c r="O56" s="5">
        <v>5376.7299999999987</v>
      </c>
      <c r="P56" s="5">
        <v>5324.2299999999987</v>
      </c>
      <c r="Q56" s="5">
        <v>5324.2299999999987</v>
      </c>
      <c r="R56" s="5">
        <v>5774.2299999999987</v>
      </c>
      <c r="S56" s="5">
        <v>5774.2299999999987</v>
      </c>
      <c r="T56" s="5">
        <v>5799.8618317599994</v>
      </c>
      <c r="U56" s="5">
        <v>5379.8618317599994</v>
      </c>
      <c r="V56" s="5">
        <v>5437.8618317599994</v>
      </c>
      <c r="W56" s="5">
        <v>5378.74702222</v>
      </c>
      <c r="X56" s="5">
        <v>5378.74702222</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1264.537</v>
      </c>
      <c r="K57" s="5">
        <v>1364.537</v>
      </c>
      <c r="L57" s="5">
        <v>1464.537</v>
      </c>
      <c r="M57" s="5">
        <v>1464.537</v>
      </c>
      <c r="N57" s="5">
        <v>1464.537</v>
      </c>
      <c r="O57" s="5">
        <v>1464.537</v>
      </c>
      <c r="P57" s="5">
        <v>1464.537</v>
      </c>
      <c r="Q57" s="5">
        <v>1464.537</v>
      </c>
      <c r="R57" s="5">
        <v>1779.91868505</v>
      </c>
      <c r="S57" s="5">
        <v>1779.91868505</v>
      </c>
      <c r="T57" s="5">
        <v>2900.1071763099999</v>
      </c>
      <c r="U57" s="5">
        <v>2900.1071763099999</v>
      </c>
      <c r="V57" s="5">
        <v>2900.1071763099999</v>
      </c>
      <c r="W57" s="5">
        <v>2900.1071763099999</v>
      </c>
      <c r="X57" s="5">
        <v>2900.1071763099999</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19581.813244689125</v>
      </c>
      <c r="I59" s="17">
        <v>19722.467428745174</v>
      </c>
      <c r="J59" s="17">
        <v>20236.238558454148</v>
      </c>
      <c r="K59" s="17">
        <v>20473.916747581876</v>
      </c>
      <c r="L59" s="17">
        <v>21060.357759433686</v>
      </c>
      <c r="M59" s="17">
        <v>20529.981957579472</v>
      </c>
      <c r="N59" s="17">
        <v>20850.970367461945</v>
      </c>
      <c r="O59" s="17">
        <v>21102.22597049507</v>
      </c>
      <c r="P59" s="17">
        <v>21087.553771137573</v>
      </c>
      <c r="Q59" s="17">
        <v>21579.557772385626</v>
      </c>
      <c r="R59" s="17">
        <v>23080.177966657095</v>
      </c>
      <c r="S59" s="17">
        <v>23475.253689050674</v>
      </c>
      <c r="T59" s="17">
        <v>24963.258669589875</v>
      </c>
      <c r="U59" s="17">
        <v>24832.193024173073</v>
      </c>
      <c r="V59" s="17">
        <v>24238.83189613988</v>
      </c>
      <c r="W59" s="17">
        <v>24591.311724078369</v>
      </c>
      <c r="X59" s="17">
        <v>25073.38957573579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19729.134144837382</v>
      </c>
      <c r="I61" s="17">
        <v>19882.555743511006</v>
      </c>
      <c r="J61" s="17">
        <v>20408.854438047481</v>
      </c>
      <c r="K61" s="17">
        <v>20660.449386806224</v>
      </c>
      <c r="L61" s="17">
        <v>21259.413480660594</v>
      </c>
      <c r="M61" s="17">
        <v>20743.241314571362</v>
      </c>
      <c r="N61" s="17">
        <v>21078.473529214883</v>
      </c>
      <c r="O61" s="17">
        <v>21342.054599499428</v>
      </c>
      <c r="P61" s="17">
        <v>21340.390375265142</v>
      </c>
      <c r="Q61" s="17">
        <v>21845.997924452975</v>
      </c>
      <c r="R61" s="17">
        <v>23360.503878128293</v>
      </c>
      <c r="S61" s="17">
        <v>23772.243946103255</v>
      </c>
      <c r="T61" s="17">
        <v>25275.503244149309</v>
      </c>
      <c r="U61" s="17">
        <v>25158.347546757683</v>
      </c>
      <c r="V61" s="17">
        <v>24583.504539918733</v>
      </c>
      <c r="W61" s="17">
        <v>24953.11207353096</v>
      </c>
      <c r="X61" s="17">
        <v>25452.380837254626</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389.18933715130004</v>
      </c>
      <c r="N69" s="5">
        <v>415.50067916930004</v>
      </c>
      <c r="O69" s="5">
        <v>430.93418626109997</v>
      </c>
      <c r="P69" s="5">
        <v>449.05559175809998</v>
      </c>
      <c r="Q69" s="5">
        <v>445.9210178628</v>
      </c>
      <c r="R69" s="5">
        <v>550.73110285670009</v>
      </c>
      <c r="S69" s="5">
        <v>745.79400236629999</v>
      </c>
      <c r="T69" s="5">
        <v>1731.7438103226</v>
      </c>
      <c r="U69" s="5">
        <v>1751.2960746946001</v>
      </c>
      <c r="V69" s="5">
        <v>1773.2813631152001</v>
      </c>
      <c r="W69" s="5">
        <v>1782.6556261821001</v>
      </c>
      <c r="X69" s="5">
        <v>2483.0074160892004</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2212.63145239</v>
      </c>
      <c r="N71" s="5">
        <v>2314.8777397900003</v>
      </c>
      <c r="O71" s="5">
        <v>2314.8777397900003</v>
      </c>
      <c r="P71" s="5">
        <v>2088.67773979</v>
      </c>
      <c r="Q71" s="5">
        <v>2088.67773979</v>
      </c>
      <c r="R71" s="5">
        <v>2758.6877532700005</v>
      </c>
      <c r="S71" s="5">
        <v>2503.8877532700003</v>
      </c>
      <c r="T71" s="5">
        <v>3304.0600000000004</v>
      </c>
      <c r="U71" s="5">
        <v>3145.0600000000004</v>
      </c>
      <c r="V71" s="5">
        <v>2818.36</v>
      </c>
      <c r="W71" s="5">
        <v>2779.36</v>
      </c>
      <c r="X71" s="5">
        <v>2779.36</v>
      </c>
    </row>
    <row r="72" spans="1:24">
      <c r="A72" s="6" t="s">
        <v>147</v>
      </c>
      <c r="B72" s="76" t="s">
        <v>121</v>
      </c>
      <c r="C72" s="5">
        <v>378</v>
      </c>
      <c r="D72" s="5">
        <v>378</v>
      </c>
      <c r="E72" s="5">
        <v>378</v>
      </c>
      <c r="F72" s="5">
        <v>378</v>
      </c>
      <c r="G72" s="5">
        <v>378</v>
      </c>
      <c r="H72" s="5">
        <v>498.19914190999998</v>
      </c>
      <c r="I72" s="5">
        <v>724.20923611000001</v>
      </c>
      <c r="J72" s="5">
        <v>1223.32854761</v>
      </c>
      <c r="K72" s="5">
        <v>1223.32854761</v>
      </c>
      <c r="L72" s="5">
        <v>1223.32854761</v>
      </c>
      <c r="M72" s="5">
        <v>1539.43980072</v>
      </c>
      <c r="N72" s="5">
        <v>1539.43980072</v>
      </c>
      <c r="O72" s="5">
        <v>2057.8016394699998</v>
      </c>
      <c r="P72" s="5">
        <v>2223.32854761</v>
      </c>
      <c r="Q72" s="5">
        <v>2223.32854761</v>
      </c>
      <c r="R72" s="5">
        <v>2223.32854761</v>
      </c>
      <c r="S72" s="5">
        <v>2223.32854761</v>
      </c>
      <c r="T72" s="5">
        <v>2223.32854761</v>
      </c>
      <c r="U72" s="5">
        <v>2223.32854761</v>
      </c>
      <c r="V72" s="5">
        <v>2223.32854761</v>
      </c>
      <c r="W72" s="5">
        <v>2223.32854761</v>
      </c>
      <c r="X72" s="5">
        <v>2223.32854761</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7329.5333585450089</v>
      </c>
      <c r="H74" s="17">
        <v>7468.8451194957015</v>
      </c>
      <c r="I74" s="17">
        <v>7720.8692135952406</v>
      </c>
      <c r="J74" s="17">
        <v>8257.5905661186171</v>
      </c>
      <c r="K74" s="17">
        <v>8320.1076353996687</v>
      </c>
      <c r="L74" s="17">
        <v>8276.0058557973935</v>
      </c>
      <c r="M74" s="17">
        <v>8368.3577670731247</v>
      </c>
      <c r="N74" s="17">
        <v>8498.9191914778858</v>
      </c>
      <c r="O74" s="17">
        <v>8806.5669036389063</v>
      </c>
      <c r="P74" s="17">
        <v>8782.299755048989</v>
      </c>
      <c r="Q74" s="17">
        <v>8813.4518655830652</v>
      </c>
      <c r="R74" s="17">
        <v>8817.0377864530928</v>
      </c>
      <c r="S74" s="17">
        <v>8803.9020332242708</v>
      </c>
      <c r="T74" s="17">
        <v>10108.752688977933</v>
      </c>
      <c r="U74" s="17">
        <v>10007.927615292258</v>
      </c>
      <c r="V74" s="17">
        <v>9740.4419715492968</v>
      </c>
      <c r="W74" s="17">
        <v>9786.5473138692651</v>
      </c>
      <c r="X74" s="17">
        <v>10572.801847031824</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7379.2593639459401</v>
      </c>
      <c r="H76" s="17">
        <v>7522.6701631669448</v>
      </c>
      <c r="I76" s="17">
        <v>7778.9949617305738</v>
      </c>
      <c r="J76" s="17">
        <v>8319.4054012922115</v>
      </c>
      <c r="K76" s="17">
        <v>8386.2841525143867</v>
      </c>
      <c r="L76" s="17">
        <v>8346.8185227008435</v>
      </c>
      <c r="M76" s="17">
        <v>8443.6821804145275</v>
      </c>
      <c r="N76" s="17">
        <v>8579.1267325861809</v>
      </c>
      <c r="O76" s="17">
        <v>8891.1619233664933</v>
      </c>
      <c r="P76" s="17">
        <v>8870.3509199400196</v>
      </c>
      <c r="Q76" s="17">
        <v>8906.3122495152438</v>
      </c>
      <c r="R76" s="17">
        <v>8914.1499202886062</v>
      </c>
      <c r="S76" s="17">
        <v>8906.3007880937948</v>
      </c>
      <c r="T76" s="17">
        <v>10216.486992063512</v>
      </c>
      <c r="U76" s="17">
        <v>10119.986305785746</v>
      </c>
      <c r="V76" s="17">
        <v>9857.0831506727227</v>
      </c>
      <c r="W76" s="17">
        <v>9907.8696754681077</v>
      </c>
      <c r="X76" s="17">
        <v>10700.054332350648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1052.95</v>
      </c>
      <c r="N86" s="5">
        <v>1052.95</v>
      </c>
      <c r="O86" s="5">
        <v>1052.95</v>
      </c>
      <c r="P86" s="5">
        <v>1052.95</v>
      </c>
      <c r="Q86" s="5">
        <v>1052.95</v>
      </c>
      <c r="R86" s="5">
        <v>1052.95</v>
      </c>
      <c r="S86" s="5">
        <v>1472.95</v>
      </c>
      <c r="T86" s="5">
        <v>1835.1995427500001</v>
      </c>
      <c r="U86" s="5">
        <v>1835.1995427500001</v>
      </c>
      <c r="V86" s="5">
        <v>1835.1995427500001</v>
      </c>
      <c r="W86" s="5">
        <v>1835.1995427500001</v>
      </c>
      <c r="X86" s="5">
        <v>1835.1995427500001</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3818.0407797695984</v>
      </c>
      <c r="K89" s="17">
        <v>3831.8591204652957</v>
      </c>
      <c r="L89" s="17">
        <v>3845.1108153839732</v>
      </c>
      <c r="M89" s="17">
        <v>3852.271288006456</v>
      </c>
      <c r="N89" s="17">
        <v>3858.3394334704562</v>
      </c>
      <c r="O89" s="17">
        <v>3864.9957151839894</v>
      </c>
      <c r="P89" s="17">
        <v>3876.2474864287688</v>
      </c>
      <c r="Q89" s="17">
        <v>3900.3979703909827</v>
      </c>
      <c r="R89" s="17">
        <v>3940.9498099645512</v>
      </c>
      <c r="S89" s="17">
        <v>4767.8283858400937</v>
      </c>
      <c r="T89" s="17">
        <v>5145.7920932154057</v>
      </c>
      <c r="U89" s="17">
        <v>5157.8103137854187</v>
      </c>
      <c r="V89" s="17">
        <v>5168.9777856305891</v>
      </c>
      <c r="W89" s="17">
        <v>5066.5030427183665</v>
      </c>
      <c r="X89" s="17">
        <v>5083.5771676304294</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3847.8662105604635</v>
      </c>
      <c r="K91" s="17">
        <v>3862.3695124699016</v>
      </c>
      <c r="L91" s="17">
        <v>3876.2394457942009</v>
      </c>
      <c r="M91" s="17">
        <v>3883.5415262434658</v>
      </c>
      <c r="N91" s="17">
        <v>3889.7637779282945</v>
      </c>
      <c r="O91" s="17">
        <v>3896.5155863046443</v>
      </c>
      <c r="P91" s="17">
        <v>3907.9220014337179</v>
      </c>
      <c r="Q91" s="17">
        <v>3932.232584007591</v>
      </c>
      <c r="R91" s="17">
        <v>3972.7034595812593</v>
      </c>
      <c r="S91" s="17">
        <v>4799.7669272850344</v>
      </c>
      <c r="T91" s="17">
        <v>5177.9688887768516</v>
      </c>
      <c r="U91" s="17">
        <v>5190.1832892070961</v>
      </c>
      <c r="V91" s="17">
        <v>5201.5840384832891</v>
      </c>
      <c r="W91" s="17">
        <v>5099.241470400395</v>
      </c>
      <c r="X91" s="17">
        <v>5116.6099961228383</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7600</v>
      </c>
      <c r="H4" s="5">
        <v>6220</v>
      </c>
      <c r="I4" s="5">
        <v>6220</v>
      </c>
      <c r="J4" s="5">
        <v>6220</v>
      </c>
      <c r="K4" s="5">
        <v>6220</v>
      </c>
      <c r="L4" s="5">
        <v>4840</v>
      </c>
      <c r="M4" s="5">
        <v>3495</v>
      </c>
      <c r="N4" s="5">
        <v>2055</v>
      </c>
      <c r="O4" s="5">
        <v>2055</v>
      </c>
      <c r="P4" s="5">
        <v>2055</v>
      </c>
      <c r="Q4" s="5">
        <v>0</v>
      </c>
      <c r="R4" s="5">
        <v>0</v>
      </c>
      <c r="S4" s="5">
        <v>0</v>
      </c>
      <c r="T4" s="5">
        <v>0</v>
      </c>
      <c r="U4" s="5">
        <v>0</v>
      </c>
      <c r="V4" s="5">
        <v>0</v>
      </c>
      <c r="W4" s="5">
        <v>0</v>
      </c>
    </row>
    <row r="5" spans="1:23">
      <c r="A5" s="6" t="s">
        <v>145</v>
      </c>
      <c r="B5" s="6" t="s">
        <v>113</v>
      </c>
      <c r="C5" s="5">
        <v>8126</v>
      </c>
      <c r="D5" s="5">
        <v>8126</v>
      </c>
      <c r="E5" s="5">
        <v>6726</v>
      </c>
      <c r="F5" s="5">
        <v>6446</v>
      </c>
      <c r="G5" s="5">
        <v>6446</v>
      </c>
      <c r="H5" s="5">
        <v>6446</v>
      </c>
      <c r="I5" s="5">
        <v>6446</v>
      </c>
      <c r="J5" s="5">
        <v>5746</v>
      </c>
      <c r="K5" s="5">
        <v>5746</v>
      </c>
      <c r="L5" s="5">
        <v>5746</v>
      </c>
      <c r="M5" s="5">
        <v>5746</v>
      </c>
      <c r="N5" s="5">
        <v>5746</v>
      </c>
      <c r="O5" s="5">
        <v>5746</v>
      </c>
      <c r="P5" s="5">
        <v>5746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4260</v>
      </c>
      <c r="I6" s="5">
        <v>2610</v>
      </c>
      <c r="J6" s="5">
        <v>2610</v>
      </c>
      <c r="K6" s="5">
        <v>2260</v>
      </c>
      <c r="L6" s="5">
        <v>1910</v>
      </c>
      <c r="M6" s="5">
        <v>1160</v>
      </c>
      <c r="N6" s="5">
        <v>1160</v>
      </c>
      <c r="O6" s="5">
        <v>1160</v>
      </c>
      <c r="P6" s="5">
        <v>1160</v>
      </c>
      <c r="Q6" s="5">
        <v>1160</v>
      </c>
      <c r="R6" s="5">
        <v>580</v>
      </c>
      <c r="S6" s="5">
        <v>580</v>
      </c>
      <c r="T6" s="5">
        <v>580</v>
      </c>
      <c r="U6" s="5">
        <v>580</v>
      </c>
      <c r="V6" s="5">
        <v>580</v>
      </c>
      <c r="W6" s="5">
        <v>580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19526</v>
      </c>
      <c r="G9" s="17">
        <v>18866</v>
      </c>
      <c r="H9" s="17">
        <v>16926</v>
      </c>
      <c r="I9" s="17">
        <v>15276</v>
      </c>
      <c r="J9" s="17">
        <v>14576</v>
      </c>
      <c r="K9" s="17">
        <v>14226</v>
      </c>
      <c r="L9" s="17">
        <v>12496</v>
      </c>
      <c r="M9" s="17">
        <v>10401</v>
      </c>
      <c r="N9" s="17">
        <v>8961</v>
      </c>
      <c r="O9" s="17">
        <v>8961</v>
      </c>
      <c r="P9" s="17">
        <v>8961</v>
      </c>
      <c r="Q9" s="17">
        <v>6906</v>
      </c>
      <c r="R9" s="17">
        <v>5626</v>
      </c>
      <c r="S9" s="17">
        <v>4476</v>
      </c>
      <c r="T9" s="17">
        <v>4476</v>
      </c>
      <c r="U9" s="17">
        <v>4476</v>
      </c>
      <c r="V9" s="17">
        <v>4476</v>
      </c>
      <c r="W9" s="17">
        <v>4476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2610</v>
      </c>
      <c r="H13" s="5">
        <v>3990</v>
      </c>
      <c r="I13" s="5">
        <v>3990</v>
      </c>
      <c r="J13" s="5">
        <v>3990</v>
      </c>
      <c r="K13" s="5">
        <v>3990</v>
      </c>
      <c r="L13" s="5">
        <v>5370</v>
      </c>
      <c r="M13" s="5">
        <v>6715</v>
      </c>
      <c r="N13" s="5">
        <v>8155</v>
      </c>
      <c r="O13" s="5">
        <v>8155</v>
      </c>
      <c r="P13" s="5">
        <v>8155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1680</v>
      </c>
      <c r="H14" s="5">
        <v>1680</v>
      </c>
      <c r="I14" s="5">
        <v>1680</v>
      </c>
      <c r="J14" s="5">
        <v>2380</v>
      </c>
      <c r="K14" s="5">
        <v>2380</v>
      </c>
      <c r="L14" s="5">
        <v>2380</v>
      </c>
      <c r="M14" s="5">
        <v>2380</v>
      </c>
      <c r="N14" s="5">
        <v>2380</v>
      </c>
      <c r="O14" s="5">
        <v>2380</v>
      </c>
      <c r="P14" s="5">
        <v>2380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560</v>
      </c>
      <c r="I15" s="5">
        <v>2210</v>
      </c>
      <c r="J15" s="5">
        <v>2210</v>
      </c>
      <c r="K15" s="5">
        <v>2560</v>
      </c>
      <c r="L15" s="5">
        <v>2910</v>
      </c>
      <c r="M15" s="5">
        <v>3660</v>
      </c>
      <c r="N15" s="5">
        <v>3660</v>
      </c>
      <c r="O15" s="5">
        <v>3660</v>
      </c>
      <c r="P15" s="5">
        <v>3660</v>
      </c>
      <c r="Q15" s="5">
        <v>3660</v>
      </c>
      <c r="R15" s="5">
        <v>4240</v>
      </c>
      <c r="S15" s="5">
        <v>4240</v>
      </c>
      <c r="T15" s="5">
        <v>4240</v>
      </c>
      <c r="U15" s="5">
        <v>4240</v>
      </c>
      <c r="V15" s="5">
        <v>4240</v>
      </c>
      <c r="W15" s="5">
        <v>4240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3630</v>
      </c>
      <c r="G18" s="17">
        <v>4290</v>
      </c>
      <c r="H18" s="17">
        <v>6230</v>
      </c>
      <c r="I18" s="17">
        <v>7880</v>
      </c>
      <c r="J18" s="17">
        <v>8580</v>
      </c>
      <c r="K18" s="17">
        <v>8930</v>
      </c>
      <c r="L18" s="17">
        <v>10660</v>
      </c>
      <c r="M18" s="17">
        <v>12755</v>
      </c>
      <c r="N18" s="17">
        <v>14195</v>
      </c>
      <c r="O18" s="17">
        <v>14195</v>
      </c>
      <c r="P18" s="17">
        <v>14195</v>
      </c>
      <c r="Q18" s="17">
        <v>16250</v>
      </c>
      <c r="R18" s="17">
        <v>17530</v>
      </c>
      <c r="S18" s="17">
        <v>18680</v>
      </c>
      <c r="T18" s="17">
        <v>18680</v>
      </c>
      <c r="U18" s="17">
        <v>18680</v>
      </c>
      <c r="V18" s="17">
        <v>18680</v>
      </c>
      <c r="W18" s="17">
        <v>18680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6220</v>
      </c>
      <c r="H4" s="5">
        <v>5500</v>
      </c>
      <c r="I4" s="5">
        <v>5500</v>
      </c>
      <c r="J4" s="5">
        <v>5500</v>
      </c>
      <c r="K4" s="5">
        <v>5500</v>
      </c>
      <c r="L4" s="5">
        <v>4780</v>
      </c>
      <c r="M4" s="5">
        <v>3400</v>
      </c>
      <c r="N4" s="5">
        <v>3400</v>
      </c>
      <c r="O4" s="5">
        <v>3400</v>
      </c>
      <c r="P4" s="5">
        <v>3400</v>
      </c>
      <c r="Q4" s="5">
        <v>660</v>
      </c>
      <c r="R4" s="5">
        <v>660</v>
      </c>
      <c r="S4" s="5">
        <v>660</v>
      </c>
      <c r="T4" s="5">
        <v>660</v>
      </c>
      <c r="U4" s="5">
        <v>660</v>
      </c>
      <c r="V4" s="5">
        <v>660</v>
      </c>
      <c r="W4" s="5">
        <v>660</v>
      </c>
    </row>
    <row r="5" spans="1:23">
      <c r="A5" s="6" t="s">
        <v>145</v>
      </c>
      <c r="B5" s="6" t="s">
        <v>113</v>
      </c>
      <c r="C5" s="5">
        <v>8126</v>
      </c>
      <c r="D5" s="5">
        <v>8126</v>
      </c>
      <c r="E5" s="5">
        <v>8126</v>
      </c>
      <c r="F5" s="5">
        <v>8126</v>
      </c>
      <c r="G5" s="5">
        <v>8126</v>
      </c>
      <c r="H5" s="5">
        <v>8126</v>
      </c>
      <c r="I5" s="5">
        <v>8126</v>
      </c>
      <c r="J5" s="5">
        <v>7426</v>
      </c>
      <c r="K5" s="5">
        <v>7426</v>
      </c>
      <c r="L5" s="5">
        <v>7426</v>
      </c>
      <c r="M5" s="5">
        <v>7426</v>
      </c>
      <c r="N5" s="5">
        <v>5966</v>
      </c>
      <c r="O5" s="5">
        <v>5966</v>
      </c>
      <c r="P5" s="5">
        <v>5686</v>
      </c>
      <c r="Q5" s="5">
        <v>4286</v>
      </c>
      <c r="R5" s="5">
        <v>3586</v>
      </c>
      <c r="S5" s="5">
        <v>2436</v>
      </c>
      <c r="T5" s="5">
        <v>2436</v>
      </c>
      <c r="U5" s="5">
        <v>2436</v>
      </c>
      <c r="V5" s="5">
        <v>2436</v>
      </c>
      <c r="W5" s="5">
        <v>2436</v>
      </c>
    </row>
    <row r="6" spans="1:23">
      <c r="A6" s="6" t="s">
        <v>146</v>
      </c>
      <c r="B6" s="6" t="s">
        <v>114</v>
      </c>
      <c r="C6" s="5">
        <v>4820</v>
      </c>
      <c r="D6" s="5">
        <v>4820</v>
      </c>
      <c r="E6" s="5">
        <v>4820</v>
      </c>
      <c r="F6" s="5">
        <v>4820</v>
      </c>
      <c r="G6" s="5">
        <v>4820</v>
      </c>
      <c r="H6" s="5">
        <v>4470.0000000099999</v>
      </c>
      <c r="I6" s="5">
        <v>4470.0000000099999</v>
      </c>
      <c r="J6" s="5">
        <v>4120</v>
      </c>
      <c r="K6" s="5">
        <v>4120</v>
      </c>
      <c r="L6" s="5">
        <v>3370</v>
      </c>
      <c r="M6" s="5">
        <v>3370</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19166</v>
      </c>
      <c r="H9" s="17">
        <v>18096.000000010001</v>
      </c>
      <c r="I9" s="17">
        <v>18096.000000010001</v>
      </c>
      <c r="J9" s="17">
        <v>17046</v>
      </c>
      <c r="K9" s="17">
        <v>17046</v>
      </c>
      <c r="L9" s="17">
        <v>15576</v>
      </c>
      <c r="M9" s="17">
        <v>14196</v>
      </c>
      <c r="N9" s="17">
        <v>12736</v>
      </c>
      <c r="O9" s="17">
        <v>12736</v>
      </c>
      <c r="P9" s="17">
        <v>12456</v>
      </c>
      <c r="Q9" s="17">
        <v>8316</v>
      </c>
      <c r="R9" s="17">
        <v>7616</v>
      </c>
      <c r="S9" s="17">
        <v>6466</v>
      </c>
      <c r="T9" s="17">
        <v>6466</v>
      </c>
      <c r="U9" s="17">
        <v>6466</v>
      </c>
      <c r="V9" s="17">
        <v>6466</v>
      </c>
      <c r="W9" s="17">
        <v>6466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3990</v>
      </c>
      <c r="H13" s="5">
        <v>4710</v>
      </c>
      <c r="I13" s="5">
        <v>4710</v>
      </c>
      <c r="J13" s="5">
        <v>4710</v>
      </c>
      <c r="K13" s="5">
        <v>4710</v>
      </c>
      <c r="L13" s="5">
        <v>5430</v>
      </c>
      <c r="M13" s="5">
        <v>6810</v>
      </c>
      <c r="N13" s="5">
        <v>6810</v>
      </c>
      <c r="O13" s="5">
        <v>6810</v>
      </c>
      <c r="P13" s="5">
        <v>6810</v>
      </c>
      <c r="Q13" s="5">
        <v>9550</v>
      </c>
      <c r="R13" s="5">
        <v>9550</v>
      </c>
      <c r="S13" s="5">
        <v>9550</v>
      </c>
      <c r="T13" s="5">
        <v>9550</v>
      </c>
      <c r="U13" s="5">
        <v>9550</v>
      </c>
      <c r="V13" s="5">
        <v>9550</v>
      </c>
      <c r="W13" s="5">
        <v>9550</v>
      </c>
    </row>
    <row r="14" spans="1:23">
      <c r="A14" s="6" t="s">
        <v>145</v>
      </c>
      <c r="B14" s="6" t="s">
        <v>113</v>
      </c>
      <c r="C14" s="5">
        <v>0</v>
      </c>
      <c r="D14" s="5">
        <v>0</v>
      </c>
      <c r="E14" s="5">
        <v>0</v>
      </c>
      <c r="F14" s="5">
        <v>0</v>
      </c>
      <c r="G14" s="5">
        <v>0</v>
      </c>
      <c r="H14" s="5">
        <v>0</v>
      </c>
      <c r="I14" s="5">
        <v>0</v>
      </c>
      <c r="J14" s="5">
        <v>700</v>
      </c>
      <c r="K14" s="5">
        <v>700</v>
      </c>
      <c r="L14" s="5">
        <v>700</v>
      </c>
      <c r="M14" s="5">
        <v>700</v>
      </c>
      <c r="N14" s="5">
        <v>2160</v>
      </c>
      <c r="O14" s="5">
        <v>2160</v>
      </c>
      <c r="P14" s="5">
        <v>2440</v>
      </c>
      <c r="Q14" s="5">
        <v>3840</v>
      </c>
      <c r="R14" s="5">
        <v>4540</v>
      </c>
      <c r="S14" s="5">
        <v>5690</v>
      </c>
      <c r="T14" s="5">
        <v>5690</v>
      </c>
      <c r="U14" s="5">
        <v>5690</v>
      </c>
      <c r="V14" s="5">
        <v>5690</v>
      </c>
      <c r="W14" s="5">
        <v>5690</v>
      </c>
    </row>
    <row r="15" spans="1:23">
      <c r="A15" s="6" t="s">
        <v>146</v>
      </c>
      <c r="B15" s="6" t="s">
        <v>114</v>
      </c>
      <c r="C15" s="5">
        <v>0</v>
      </c>
      <c r="D15" s="5">
        <v>0</v>
      </c>
      <c r="E15" s="5">
        <v>0</v>
      </c>
      <c r="F15" s="5">
        <v>0</v>
      </c>
      <c r="G15" s="5">
        <v>0</v>
      </c>
      <c r="H15" s="5">
        <v>349.99999999000011</v>
      </c>
      <c r="I15" s="5">
        <v>349.99999999000011</v>
      </c>
      <c r="J15" s="5">
        <v>700</v>
      </c>
      <c r="K15" s="5">
        <v>700</v>
      </c>
      <c r="L15" s="5">
        <v>1450</v>
      </c>
      <c r="M15" s="5">
        <v>1450</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3990</v>
      </c>
      <c r="H18" s="17">
        <v>5059.9999999900001</v>
      </c>
      <c r="I18" s="17">
        <v>5059.9999999900001</v>
      </c>
      <c r="J18" s="17">
        <v>6110</v>
      </c>
      <c r="K18" s="17">
        <v>6110</v>
      </c>
      <c r="L18" s="17">
        <v>7580</v>
      </c>
      <c r="M18" s="17">
        <v>8960</v>
      </c>
      <c r="N18" s="17">
        <v>10420</v>
      </c>
      <c r="O18" s="17">
        <v>10420</v>
      </c>
      <c r="P18" s="17">
        <v>10700</v>
      </c>
      <c r="Q18" s="17">
        <v>14840</v>
      </c>
      <c r="R18" s="17">
        <v>15540</v>
      </c>
      <c r="S18" s="17">
        <v>16690</v>
      </c>
      <c r="T18" s="17">
        <v>16690</v>
      </c>
      <c r="U18" s="17">
        <v>16690</v>
      </c>
      <c r="V18" s="17">
        <v>16690</v>
      </c>
      <c r="W18" s="17">
        <v>16690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95729.210859816725</v>
      </c>
      <c r="D4" s="5">
        <v>92128.866417726967</v>
      </c>
      <c r="E4" s="5">
        <v>87907.312656422975</v>
      </c>
      <c r="F4" s="5">
        <v>80616.641432886783</v>
      </c>
      <c r="G4" s="5">
        <v>77726.732691884245</v>
      </c>
      <c r="H4" s="5">
        <v>77761.82058433909</v>
      </c>
      <c r="I4" s="5">
        <v>82540.623100492317</v>
      </c>
      <c r="J4" s="5">
        <v>80174.602630970709</v>
      </c>
      <c r="K4" s="5">
        <v>81203.38060802102</v>
      </c>
      <c r="L4" s="5">
        <v>69979.549811537028</v>
      </c>
      <c r="M4" s="5">
        <v>60759.618691664451</v>
      </c>
      <c r="N4" s="5">
        <v>50229.631436754731</v>
      </c>
      <c r="O4" s="5">
        <v>52032.924455400898</v>
      </c>
      <c r="P4" s="5">
        <v>51656.488222404994</v>
      </c>
      <c r="Q4" s="5">
        <v>31453.519947905515</v>
      </c>
      <c r="R4" s="5">
        <v>29344.303788939105</v>
      </c>
      <c r="S4" s="5">
        <v>25685.464668413002</v>
      </c>
      <c r="T4" s="5">
        <v>25785.438627016607</v>
      </c>
      <c r="U4" s="5">
        <v>26319.929730631171</v>
      </c>
      <c r="V4" s="5">
        <v>25875.139860300111</v>
      </c>
      <c r="W4" s="5">
        <v>25808.852640639401</v>
      </c>
      <c r="AA4" s="83"/>
    </row>
    <row r="5" spans="1:27">
      <c r="A5" s="6" t="s">
        <v>77</v>
      </c>
      <c r="B5" s="6" t="s">
        <v>114</v>
      </c>
      <c r="C5" s="5">
        <v>31398.765107289375</v>
      </c>
      <c r="D5" s="5">
        <v>32567.857606658959</v>
      </c>
      <c r="E5" s="5">
        <v>32412.190625685744</v>
      </c>
      <c r="F5" s="5">
        <v>31506.11056245584</v>
      </c>
      <c r="G5" s="5">
        <v>30500.111729916829</v>
      </c>
      <c r="H5" s="5">
        <v>27079.744015526281</v>
      </c>
      <c r="I5" s="5">
        <v>17422.571657577482</v>
      </c>
      <c r="J5" s="5">
        <v>16441.952908082534</v>
      </c>
      <c r="K5" s="5">
        <v>14374.354557485885</v>
      </c>
      <c r="L5" s="5">
        <v>12137.071222733404</v>
      </c>
      <c r="M5" s="5">
        <v>6531.7346963628888</v>
      </c>
      <c r="N5" s="5">
        <v>7102.1388690812655</v>
      </c>
      <c r="O5" s="5">
        <v>7292.1712857610664</v>
      </c>
      <c r="P5" s="5">
        <v>6713.2693583761038</v>
      </c>
      <c r="Q5" s="5">
        <v>5144.7075948899565</v>
      </c>
      <c r="R5" s="5">
        <v>2332.6195681023696</v>
      </c>
      <c r="S5" s="5">
        <v>2429.5416322925394</v>
      </c>
      <c r="T5" s="5">
        <v>2037.2889163301243</v>
      </c>
      <c r="U5" s="5">
        <v>2513.793220474075</v>
      </c>
      <c r="V5" s="5">
        <v>2553.7774952507098</v>
      </c>
      <c r="W5" s="5">
        <v>2321.3639488134309</v>
      </c>
      <c r="AA5" s="83"/>
    </row>
    <row r="6" spans="1:27">
      <c r="A6" s="6" t="s">
        <v>77</v>
      </c>
      <c r="B6" s="6" t="s">
        <v>115</v>
      </c>
      <c r="C6" s="5">
        <v>3133.6998204226766</v>
      </c>
      <c r="D6" s="5">
        <v>3119.3162166178581</v>
      </c>
      <c r="E6" s="5">
        <v>2952.6864143081257</v>
      </c>
      <c r="F6" s="5">
        <v>3059.6236133690127</v>
      </c>
      <c r="G6" s="5">
        <v>2785.7687489821546</v>
      </c>
      <c r="H6" s="5">
        <v>2917.6014799208633</v>
      </c>
      <c r="I6" s="5">
        <v>4917.7057296819257</v>
      </c>
      <c r="J6" s="5">
        <v>2932.604141516239</v>
      </c>
      <c r="K6" s="5">
        <v>3336.3050495129601</v>
      </c>
      <c r="L6" s="5">
        <v>8728.6438330470792</v>
      </c>
      <c r="M6" s="5">
        <v>8746.6928700786193</v>
      </c>
      <c r="N6" s="5">
        <v>12115.078390017959</v>
      </c>
      <c r="O6" s="5">
        <v>12511.935077038434</v>
      </c>
      <c r="P6" s="5">
        <v>12443.846317006439</v>
      </c>
      <c r="Q6" s="5">
        <v>14284.557164819274</v>
      </c>
      <c r="R6" s="5">
        <v>14991.230408715868</v>
      </c>
      <c r="S6" s="5">
        <v>13774.090395255831</v>
      </c>
      <c r="T6" s="5">
        <v>13871.063733165221</v>
      </c>
      <c r="U6" s="5">
        <v>11069.847980369479</v>
      </c>
      <c r="V6" s="5">
        <v>11125.737679790445</v>
      </c>
      <c r="W6" s="5">
        <v>11176.791154277838</v>
      </c>
      <c r="AA6" s="83"/>
    </row>
    <row r="7" spans="1:27">
      <c r="A7" s="6" t="s">
        <v>77</v>
      </c>
      <c r="B7" s="6" t="s">
        <v>116</v>
      </c>
      <c r="C7" s="5">
        <v>113.39375650694541</v>
      </c>
      <c r="D7" s="5">
        <v>96.028165658682269</v>
      </c>
      <c r="E7" s="5">
        <v>180.19025144315049</v>
      </c>
      <c r="F7" s="5">
        <v>226.42822779803862</v>
      </c>
      <c r="G7" s="5">
        <v>208.08351413031443</v>
      </c>
      <c r="H7" s="5">
        <v>251.22698393214506</v>
      </c>
      <c r="I7" s="5">
        <v>522.80388943919615</v>
      </c>
      <c r="J7" s="5">
        <v>335.54919555740986</v>
      </c>
      <c r="K7" s="5">
        <v>306.87219187031883</v>
      </c>
      <c r="L7" s="5">
        <v>1520.0001463310864</v>
      </c>
      <c r="M7" s="5">
        <v>1988.8528909197371</v>
      </c>
      <c r="N7" s="5">
        <v>10175.425125917576</v>
      </c>
      <c r="O7" s="5">
        <v>10528.509989411223</v>
      </c>
      <c r="P7" s="5">
        <v>9675.4679614085544</v>
      </c>
      <c r="Q7" s="5">
        <v>13630.843870717135</v>
      </c>
      <c r="R7" s="5">
        <v>15288.08680419309</v>
      </c>
      <c r="S7" s="5">
        <v>24836.414657950667</v>
      </c>
      <c r="T7" s="5">
        <v>21356.206457609365</v>
      </c>
      <c r="U7" s="5">
        <v>25441.387268292325</v>
      </c>
      <c r="V7" s="5">
        <v>28902.715391816353</v>
      </c>
      <c r="W7" s="5">
        <v>28037.46639047132</v>
      </c>
      <c r="AA7" s="83"/>
    </row>
    <row r="8" spans="1:27">
      <c r="A8" s="6" t="s">
        <v>77</v>
      </c>
      <c r="B8" s="6" t="s">
        <v>117</v>
      </c>
      <c r="C8" s="5">
        <v>16142.820109188882</v>
      </c>
      <c r="D8" s="5">
        <v>13392.232352708199</v>
      </c>
      <c r="E8" s="5">
        <v>13315.239334100668</v>
      </c>
      <c r="F8" s="5">
        <v>16342.416473243065</v>
      </c>
      <c r="G8" s="5">
        <v>14064.651509454328</v>
      </c>
      <c r="H8" s="5">
        <v>16166.129551744492</v>
      </c>
      <c r="I8" s="5">
        <v>9866.8817058883615</v>
      </c>
      <c r="J8" s="5">
        <v>16177.569395201175</v>
      </c>
      <c r="K8" s="5">
        <v>15952.76985581565</v>
      </c>
      <c r="L8" s="5">
        <v>12076.635584032025</v>
      </c>
      <c r="M8" s="5">
        <v>13574.347716225197</v>
      </c>
      <c r="N8" s="5">
        <v>13143.399037331405</v>
      </c>
      <c r="O8" s="5">
        <v>12613.545042106281</v>
      </c>
      <c r="P8" s="5">
        <v>14847.075456834333</v>
      </c>
      <c r="Q8" s="5">
        <v>13565.239994621115</v>
      </c>
      <c r="R8" s="5">
        <v>14046.608658114692</v>
      </c>
      <c r="S8" s="5">
        <v>9057.7611640524592</v>
      </c>
      <c r="T8" s="5">
        <v>14924.111647576938</v>
      </c>
      <c r="U8" s="5">
        <v>14121.488427136712</v>
      </c>
      <c r="V8" s="5">
        <v>11281.045496620642</v>
      </c>
      <c r="W8" s="5">
        <v>11990.237011771471</v>
      </c>
      <c r="AA8" s="83"/>
    </row>
    <row r="9" spans="1:27">
      <c r="A9" s="6" t="s">
        <v>77</v>
      </c>
      <c r="B9" s="6" t="s">
        <v>118</v>
      </c>
      <c r="C9" s="5">
        <v>255.17949585688078</v>
      </c>
      <c r="D9" s="5">
        <v>315.48272446501431</v>
      </c>
      <c r="E9" s="5">
        <v>541.25888049270043</v>
      </c>
      <c r="F9" s="5">
        <v>656.66299634755626</v>
      </c>
      <c r="G9" s="5">
        <v>1650.5726033290764</v>
      </c>
      <c r="H9" s="5">
        <v>2561.4523825868487</v>
      </c>
      <c r="I9" s="5">
        <v>6683.3046393515333</v>
      </c>
      <c r="J9" s="5">
        <v>7128.6677352399465</v>
      </c>
      <c r="K9" s="5">
        <v>7688.9936365825124</v>
      </c>
      <c r="L9" s="5">
        <v>7987.3834031799524</v>
      </c>
      <c r="M9" s="5">
        <v>9580.5501093639068</v>
      </c>
      <c r="N9" s="5">
        <v>8272.5034705435519</v>
      </c>
      <c r="O9" s="5">
        <v>8498.2692955924304</v>
      </c>
      <c r="P9" s="5">
        <v>8940.011973377661</v>
      </c>
      <c r="Q9" s="5">
        <v>9941.756390411454</v>
      </c>
      <c r="R9" s="5">
        <v>10621.538371152568</v>
      </c>
      <c r="S9" s="5">
        <v>11050.14044040581</v>
      </c>
      <c r="T9" s="5">
        <v>10697.50729426886</v>
      </c>
      <c r="U9" s="5">
        <v>10547.722282229137</v>
      </c>
      <c r="V9" s="5">
        <v>10234.005674056836</v>
      </c>
      <c r="W9" s="5">
        <v>9745.6736239971797</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29171.425691475568</v>
      </c>
      <c r="D11" s="5">
        <v>30152.736221843428</v>
      </c>
      <c r="E11" s="5">
        <v>33774.85872250986</v>
      </c>
      <c r="F11" s="5">
        <v>37425.489511560409</v>
      </c>
      <c r="G11" s="5">
        <v>40059.134829884541</v>
      </c>
      <c r="H11" s="5">
        <v>40707.080278789756</v>
      </c>
      <c r="I11" s="5">
        <v>44805.802053088264</v>
      </c>
      <c r="J11" s="5">
        <v>47141.342192788157</v>
      </c>
      <c r="K11" s="5">
        <v>48410.679858641568</v>
      </c>
      <c r="L11" s="5">
        <v>55692.404124563887</v>
      </c>
      <c r="M11" s="5">
        <v>67507.370379246204</v>
      </c>
      <c r="N11" s="5">
        <v>65606.803844846305</v>
      </c>
      <c r="O11" s="5">
        <v>65878.285564815815</v>
      </c>
      <c r="P11" s="5">
        <v>67199.160684120114</v>
      </c>
      <c r="Q11" s="5">
        <v>83157.718383238243</v>
      </c>
      <c r="R11" s="5">
        <v>86085.711038661306</v>
      </c>
      <c r="S11" s="5">
        <v>87588.630288198779</v>
      </c>
      <c r="T11" s="5">
        <v>91174.461539650525</v>
      </c>
      <c r="U11" s="5">
        <v>90110.501625868783</v>
      </c>
      <c r="V11" s="5">
        <v>90667.04501009782</v>
      </c>
      <c r="W11" s="5">
        <v>91935.533316455796</v>
      </c>
      <c r="AA11" s="83"/>
    </row>
    <row r="12" spans="1:27">
      <c r="A12" s="6" t="s">
        <v>77</v>
      </c>
      <c r="B12" s="6" t="s">
        <v>121</v>
      </c>
      <c r="C12" s="5">
        <v>12774.527528157589</v>
      </c>
      <c r="D12" s="5">
        <v>15384.050673713749</v>
      </c>
      <c r="E12" s="5">
        <v>14970.455899979321</v>
      </c>
      <c r="F12" s="5">
        <v>14849.7917667238</v>
      </c>
      <c r="G12" s="5">
        <v>17924.434241427927</v>
      </c>
      <c r="H12" s="5">
        <v>19506.656694174439</v>
      </c>
      <c r="I12" s="5">
        <v>26634.165789509454</v>
      </c>
      <c r="J12" s="5">
        <v>23499.184116778681</v>
      </c>
      <c r="K12" s="5">
        <v>24672.825038431343</v>
      </c>
      <c r="L12" s="5">
        <v>29551.719858625602</v>
      </c>
      <c r="M12" s="5">
        <v>32255.152342896963</v>
      </c>
      <c r="N12" s="5">
        <v>33940.102450744918</v>
      </c>
      <c r="O12" s="5">
        <v>32963.046119714927</v>
      </c>
      <c r="P12" s="5">
        <v>32660.185422887233</v>
      </c>
      <c r="Q12" s="5">
        <v>33892.54622371625</v>
      </c>
      <c r="R12" s="5">
        <v>33829.442984887581</v>
      </c>
      <c r="S12" s="5">
        <v>33991.898515480192</v>
      </c>
      <c r="T12" s="5">
        <v>29908.733202765474</v>
      </c>
      <c r="U12" s="5">
        <v>31338.716050287952</v>
      </c>
      <c r="V12" s="5">
        <v>32063.741998426707</v>
      </c>
      <c r="W12" s="5">
        <v>32809.356633049909</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206248.61949439294</v>
      </c>
      <c r="D14" s="17">
        <v>206899.48267508717</v>
      </c>
      <c r="E14" s="17">
        <v>207406.93914979303</v>
      </c>
      <c r="F14" s="17">
        <v>207749.04094569205</v>
      </c>
      <c r="G14" s="17">
        <v>208241.27826301302</v>
      </c>
      <c r="H14" s="17">
        <v>209774.13971327117</v>
      </c>
      <c r="I14" s="17">
        <v>212545.8774189993</v>
      </c>
      <c r="J14" s="17">
        <v>212996.7202480837</v>
      </c>
      <c r="K14" s="17">
        <v>215027.10058492332</v>
      </c>
      <c r="L14" s="17">
        <v>216903.3487247795</v>
      </c>
      <c r="M14" s="17">
        <v>219090.16446137588</v>
      </c>
      <c r="N14" s="17">
        <v>220708.26701122348</v>
      </c>
      <c r="O14" s="17">
        <v>223180.44758430179</v>
      </c>
      <c r="P14" s="17">
        <v>225910.68016733957</v>
      </c>
      <c r="Q14" s="17">
        <v>227944.83113826989</v>
      </c>
      <c r="R14" s="17">
        <v>230574.503467734</v>
      </c>
      <c r="S14" s="17">
        <v>233207.77702985145</v>
      </c>
      <c r="T14" s="17">
        <v>235967.48414013805</v>
      </c>
      <c r="U14" s="17">
        <v>238830.90602708198</v>
      </c>
      <c r="V14" s="17">
        <v>241638.70485329221</v>
      </c>
      <c r="W14" s="17">
        <v>244886.91680919475</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206248.77584472575</v>
      </c>
      <c r="D16" s="17">
        <v>206899.52838189455</v>
      </c>
      <c r="E16" s="17">
        <v>207407.21828994033</v>
      </c>
      <c r="F16" s="17">
        <v>207749.87698056904</v>
      </c>
      <c r="G16" s="17">
        <v>208242.51600757972</v>
      </c>
      <c r="H16" s="17">
        <v>209774.90700433703</v>
      </c>
      <c r="I16" s="17">
        <v>212546.49330178596</v>
      </c>
      <c r="J16" s="17">
        <v>212997.85854538035</v>
      </c>
      <c r="K16" s="17">
        <v>215028.83316751447</v>
      </c>
      <c r="L16" s="17">
        <v>216904.23581613359</v>
      </c>
      <c r="M16" s="17">
        <v>219091.63307335877</v>
      </c>
      <c r="N16" s="17">
        <v>220709.35256435137</v>
      </c>
      <c r="O16" s="17">
        <v>223182.15830145354</v>
      </c>
      <c r="P16" s="17">
        <v>225912.61538309895</v>
      </c>
      <c r="Q16" s="17">
        <v>227946.14537701252</v>
      </c>
      <c r="R16" s="17">
        <v>230577.58419536107</v>
      </c>
      <c r="S16" s="17">
        <v>233209.27419013248</v>
      </c>
      <c r="T16" s="17">
        <v>235970.28532893298</v>
      </c>
      <c r="U16" s="17">
        <v>238834.92017489977</v>
      </c>
      <c r="V16" s="17">
        <v>241641.9820639111</v>
      </c>
      <c r="W16" s="17">
        <v>244889.80636218825</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46756.508291847793</v>
      </c>
      <c r="D19" s="5">
        <v>45673.497883693475</v>
      </c>
      <c r="E19" s="5">
        <v>43370.049292077594</v>
      </c>
      <c r="F19" s="5">
        <v>39605.306098390145</v>
      </c>
      <c r="G19" s="5">
        <v>37445.673842965924</v>
      </c>
      <c r="H19" s="5">
        <v>36146.379770150656</v>
      </c>
      <c r="I19" s="5">
        <v>40977.359999999986</v>
      </c>
      <c r="J19" s="5">
        <v>40271.199247957862</v>
      </c>
      <c r="K19" s="5">
        <v>40865.399999999914</v>
      </c>
      <c r="L19" s="5">
        <v>31798.799999999639</v>
      </c>
      <c r="M19" s="5">
        <v>23025.0600000001</v>
      </c>
      <c r="N19" s="5">
        <v>13501.349999999646</v>
      </c>
      <c r="O19" s="5">
        <v>13501.349999999706</v>
      </c>
      <c r="P19" s="5">
        <v>13501.349999999653</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34.689599999998563</v>
      </c>
      <c r="D21" s="5">
        <v>34.68959999999857</v>
      </c>
      <c r="E21" s="5">
        <v>104.35391999999928</v>
      </c>
      <c r="F21" s="5">
        <v>69.379199999997198</v>
      </c>
      <c r="G21" s="5">
        <v>69.379199999997141</v>
      </c>
      <c r="H21" s="5">
        <v>123.51861898430067</v>
      </c>
      <c r="I21" s="5">
        <v>554.82255556782945</v>
      </c>
      <c r="J21" s="5">
        <v>134.26580352872568</v>
      </c>
      <c r="K21" s="5">
        <v>140.06980056646876</v>
      </c>
      <c r="L21" s="5">
        <v>2240.0209648066325</v>
      </c>
      <c r="M21" s="5">
        <v>2393.9860317494472</v>
      </c>
      <c r="N21" s="5">
        <v>3353.6357733110558</v>
      </c>
      <c r="O21" s="5">
        <v>3375.9900937882767</v>
      </c>
      <c r="P21" s="5">
        <v>3330.1965383224438</v>
      </c>
      <c r="Q21" s="5">
        <v>3199.732121103646</v>
      </c>
      <c r="R21" s="5">
        <v>3220.0446773919916</v>
      </c>
      <c r="S21" s="5">
        <v>3347.8889771269842</v>
      </c>
      <c r="T21" s="5">
        <v>3312.5887381344351</v>
      </c>
      <c r="U21" s="5">
        <v>3344.2905353186543</v>
      </c>
      <c r="V21" s="5">
        <v>3354.118533236041</v>
      </c>
      <c r="W21" s="5">
        <v>3378.972920825765</v>
      </c>
    </row>
    <row r="22" spans="1:27">
      <c r="A22" s="6" t="s">
        <v>128</v>
      </c>
      <c r="B22" s="6" t="s">
        <v>116</v>
      </c>
      <c r="C22" s="5">
        <v>15.972668502352096</v>
      </c>
      <c r="D22" s="5">
        <v>4.356867116835315</v>
      </c>
      <c r="E22" s="5">
        <v>18.888266285477108</v>
      </c>
      <c r="F22" s="5">
        <v>37.672735475951448</v>
      </c>
      <c r="G22" s="5">
        <v>44.212217897151426</v>
      </c>
      <c r="H22" s="5">
        <v>100.11136536891992</v>
      </c>
      <c r="I22" s="5">
        <v>114.45465508316587</v>
      </c>
      <c r="J22" s="5">
        <v>124.3130999087072</v>
      </c>
      <c r="K22" s="5">
        <v>133.53860520946444</v>
      </c>
      <c r="L22" s="5">
        <v>670.10327031009024</v>
      </c>
      <c r="M22" s="5">
        <v>1106.2285834633867</v>
      </c>
      <c r="N22" s="5">
        <v>7060.8916490874572</v>
      </c>
      <c r="O22" s="5">
        <v>7485.7016804811246</v>
      </c>
      <c r="P22" s="5">
        <v>6932.6768173261025</v>
      </c>
      <c r="Q22" s="5">
        <v>10844.160440950098</v>
      </c>
      <c r="R22" s="5">
        <v>11492.36724580332</v>
      </c>
      <c r="S22" s="5">
        <v>16817.063661586635</v>
      </c>
      <c r="T22" s="5">
        <v>13820.656115050275</v>
      </c>
      <c r="U22" s="5">
        <v>16795.390176716537</v>
      </c>
      <c r="V22" s="5">
        <v>18478.854203049341</v>
      </c>
      <c r="W22" s="5">
        <v>19063.147617843035</v>
      </c>
    </row>
    <row r="23" spans="1:27">
      <c r="A23" s="6" t="s">
        <v>128</v>
      </c>
      <c r="B23" s="6" t="s">
        <v>117</v>
      </c>
      <c r="C23" s="5">
        <v>2236.1622273284966</v>
      </c>
      <c r="D23" s="5">
        <v>1956.5703243228304</v>
      </c>
      <c r="E23" s="5">
        <v>1992.466845911752</v>
      </c>
      <c r="F23" s="5">
        <v>2964.4736066403561</v>
      </c>
      <c r="G23" s="5">
        <v>1968.02755388112</v>
      </c>
      <c r="H23" s="5">
        <v>2346.6968290271261</v>
      </c>
      <c r="I23" s="5">
        <v>1381.6498454328701</v>
      </c>
      <c r="J23" s="5">
        <v>3574.8257556316789</v>
      </c>
      <c r="K23" s="5">
        <v>3216.2645672259023</v>
      </c>
      <c r="L23" s="5">
        <v>1968.1458400514846</v>
      </c>
      <c r="M23" s="5">
        <v>2358.0631722566573</v>
      </c>
      <c r="N23" s="5">
        <v>2075.5705891296884</v>
      </c>
      <c r="O23" s="5">
        <v>1971.2592576401496</v>
      </c>
      <c r="P23" s="5">
        <v>2945.0317775401782</v>
      </c>
      <c r="Q23" s="5">
        <v>2317.0811403198495</v>
      </c>
      <c r="R23" s="5">
        <v>2662.0494317106804</v>
      </c>
      <c r="S23" s="5">
        <v>1155.6759069731552</v>
      </c>
      <c r="T23" s="5">
        <v>3870.2764372887768</v>
      </c>
      <c r="U23" s="5">
        <v>3369.776432037876</v>
      </c>
      <c r="V23" s="5">
        <v>2058.7050693690608</v>
      </c>
      <c r="W23" s="5">
        <v>2357.6686427102859</v>
      </c>
    </row>
    <row r="24" spans="1:27">
      <c r="A24" s="6" t="s">
        <v>128</v>
      </c>
      <c r="B24" s="6" t="s">
        <v>118</v>
      </c>
      <c r="C24" s="5">
        <v>53.602324020732183</v>
      </c>
      <c r="D24" s="5">
        <v>76.227400419062363</v>
      </c>
      <c r="E24" s="5">
        <v>78.680552172270438</v>
      </c>
      <c r="F24" s="5">
        <v>222.79576041662344</v>
      </c>
      <c r="G24" s="5">
        <v>987.67359990741295</v>
      </c>
      <c r="H24" s="5">
        <v>1495.4263322975196</v>
      </c>
      <c r="I24" s="5">
        <v>3708.0898605291759</v>
      </c>
      <c r="J24" s="5">
        <v>3185.6862493998265</v>
      </c>
      <c r="K24" s="5">
        <v>3308.1402482575259</v>
      </c>
      <c r="L24" s="5">
        <v>2762.1247222814077</v>
      </c>
      <c r="M24" s="5">
        <v>3574.6770954728499</v>
      </c>
      <c r="N24" s="5">
        <v>2279.3134447582411</v>
      </c>
      <c r="O24" s="5">
        <v>2122.0463118949056</v>
      </c>
      <c r="P24" s="5">
        <v>2277.8268423269969</v>
      </c>
      <c r="Q24" s="5">
        <v>2777.1859618476119</v>
      </c>
      <c r="R24" s="5">
        <v>2753.643789165269</v>
      </c>
      <c r="S24" s="5">
        <v>2089.3464523481844</v>
      </c>
      <c r="T24" s="5">
        <v>2361.2954325704432</v>
      </c>
      <c r="U24" s="5">
        <v>1789.0216502443682</v>
      </c>
      <c r="V24" s="5">
        <v>1726.0755659196805</v>
      </c>
      <c r="W24" s="5">
        <v>1537.4506517696659</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4881.3247330354297</v>
      </c>
      <c r="D26" s="5">
        <v>5467.6406517538862</v>
      </c>
      <c r="E26" s="5">
        <v>6267.3025799389507</v>
      </c>
      <c r="F26" s="5">
        <v>6294.0489273137537</v>
      </c>
      <c r="G26" s="5">
        <v>6966.2482759820032</v>
      </c>
      <c r="H26" s="5">
        <v>6722.0363078155679</v>
      </c>
      <c r="I26" s="5">
        <v>6360.5794174044786</v>
      </c>
      <c r="J26" s="5">
        <v>6749.1217293394493</v>
      </c>
      <c r="K26" s="5">
        <v>6434.4708136964719</v>
      </c>
      <c r="L26" s="5">
        <v>10569.604014330595</v>
      </c>
      <c r="M26" s="5">
        <v>17843.054921147235</v>
      </c>
      <c r="N26" s="5">
        <v>17991.400902916732</v>
      </c>
      <c r="O26" s="5">
        <v>18485.544240439307</v>
      </c>
      <c r="P26" s="5">
        <v>18876.326161617631</v>
      </c>
      <c r="Q26" s="5">
        <v>31519.04284882249</v>
      </c>
      <c r="R26" s="5">
        <v>31743.401879579313</v>
      </c>
      <c r="S26" s="5">
        <v>30038.209150028186</v>
      </c>
      <c r="T26" s="5">
        <v>32416.642155137397</v>
      </c>
      <c r="U26" s="5">
        <v>29760.629259884761</v>
      </c>
      <c r="V26" s="5">
        <v>30549.866722713919</v>
      </c>
      <c r="W26" s="5">
        <v>29109.389305066888</v>
      </c>
    </row>
    <row r="27" spans="1:27">
      <c r="A27" s="6" t="s">
        <v>128</v>
      </c>
      <c r="B27" s="6" t="s">
        <v>121</v>
      </c>
      <c r="C27" s="5">
        <v>4527.9494867679705</v>
      </c>
      <c r="D27" s="5">
        <v>5709.0314320843154</v>
      </c>
      <c r="E27" s="5">
        <v>5521.1756308981512</v>
      </c>
      <c r="F27" s="5">
        <v>5431.847042614595</v>
      </c>
      <c r="G27" s="5">
        <v>7313.265809366826</v>
      </c>
      <c r="H27" s="5">
        <v>7342.6434177166302</v>
      </c>
      <c r="I27" s="5">
        <v>7338.7944754483278</v>
      </c>
      <c r="J27" s="5">
        <v>6480.5289533402283</v>
      </c>
      <c r="K27" s="5">
        <v>6716.152937042988</v>
      </c>
      <c r="L27" s="5">
        <v>6944.0514057117971</v>
      </c>
      <c r="M27" s="5">
        <v>7142.2095119459009</v>
      </c>
      <c r="N27" s="5">
        <v>7326.5136080988959</v>
      </c>
      <c r="O27" s="5">
        <v>7040.5991559421627</v>
      </c>
      <c r="P27" s="5">
        <v>6892.4103659067041</v>
      </c>
      <c r="Q27" s="5">
        <v>7333.9995911331262</v>
      </c>
      <c r="R27" s="5">
        <v>7333.6492613068813</v>
      </c>
      <c r="S27" s="5">
        <v>7296.7985878670725</v>
      </c>
      <c r="T27" s="5">
        <v>6521.3076888089781</v>
      </c>
      <c r="U27" s="5">
        <v>6739.8122421619173</v>
      </c>
      <c r="V27" s="5">
        <v>6934.4491893950189</v>
      </c>
      <c r="W27" s="5">
        <v>7125.0308596611439</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63263.62981465683</v>
      </c>
      <c r="D29" s="17">
        <v>64420.025851026432</v>
      </c>
      <c r="E29" s="17">
        <v>63589.50259691762</v>
      </c>
      <c r="F29" s="17">
        <v>61487.995916232096</v>
      </c>
      <c r="G29" s="17">
        <v>61364.567565871526</v>
      </c>
      <c r="H29" s="17">
        <v>60429.171504695303</v>
      </c>
      <c r="I29" s="17">
        <v>64475.325032573652</v>
      </c>
      <c r="J29" s="17">
        <v>65196.689470700061</v>
      </c>
      <c r="K29" s="17">
        <v>65495.2357539812</v>
      </c>
      <c r="L29" s="17">
        <v>62282.063995175937</v>
      </c>
      <c r="M29" s="17">
        <v>62082.86621653162</v>
      </c>
      <c r="N29" s="17">
        <v>59725.059255850872</v>
      </c>
      <c r="O29" s="17">
        <v>60607.648089872629</v>
      </c>
      <c r="P29" s="17">
        <v>61692.452248066314</v>
      </c>
      <c r="Q29" s="17">
        <v>65157.515841502209</v>
      </c>
      <c r="R29" s="17">
        <v>67005.188762422302</v>
      </c>
      <c r="S29" s="17">
        <v>69568.125774193628</v>
      </c>
      <c r="T29" s="17">
        <v>71182.824291902871</v>
      </c>
      <c r="U29" s="17">
        <v>71550.812267199246</v>
      </c>
      <c r="V29" s="17">
        <v>73304.208573906682</v>
      </c>
      <c r="W29" s="17">
        <v>73484.811378587023</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63263.62981465683</v>
      </c>
      <c r="D31" s="17">
        <v>64420.025851026432</v>
      </c>
      <c r="E31" s="17">
        <v>63589.644143286321</v>
      </c>
      <c r="F31" s="17">
        <v>61488.397720029578</v>
      </c>
      <c r="G31" s="17">
        <v>61364.963566361905</v>
      </c>
      <c r="H31" s="17">
        <v>60429.938795761147</v>
      </c>
      <c r="I31" s="17">
        <v>64475.940915360305</v>
      </c>
      <c r="J31" s="17">
        <v>65197.069640527698</v>
      </c>
      <c r="K31" s="17">
        <v>65496.698468184237</v>
      </c>
      <c r="L31" s="17">
        <v>62282.675382192581</v>
      </c>
      <c r="M31" s="17">
        <v>62084.334828514504</v>
      </c>
      <c r="N31" s="17">
        <v>59726.144808978752</v>
      </c>
      <c r="O31" s="17">
        <v>60608.909748499813</v>
      </c>
      <c r="P31" s="17">
        <v>61693.46379997256</v>
      </c>
      <c r="Q31" s="17">
        <v>65158.716982368423</v>
      </c>
      <c r="R31" s="17">
        <v>67007.434182963436</v>
      </c>
      <c r="S31" s="17">
        <v>69568.901623510974</v>
      </c>
      <c r="T31" s="17">
        <v>71184.915399358651</v>
      </c>
      <c r="U31" s="17">
        <v>71553.298206900959</v>
      </c>
      <c r="V31" s="17">
        <v>73306.452244379383</v>
      </c>
      <c r="W31" s="17">
        <v>73487.700931580519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48972.702567968925</v>
      </c>
      <c r="D34" s="5">
        <v>46455.3685340335</v>
      </c>
      <c r="E34" s="5">
        <v>44537.263364345381</v>
      </c>
      <c r="F34" s="5">
        <v>41011.335334496638</v>
      </c>
      <c r="G34" s="5">
        <v>40281.058848918328</v>
      </c>
      <c r="H34" s="5">
        <v>41615.440814188427</v>
      </c>
      <c r="I34" s="5">
        <v>41563.263100492331</v>
      </c>
      <c r="J34" s="5">
        <v>39903.403383012839</v>
      </c>
      <c r="K34" s="5">
        <v>40337.980608021106</v>
      </c>
      <c r="L34" s="5">
        <v>38180.749811537382</v>
      </c>
      <c r="M34" s="5">
        <v>37734.558691664351</v>
      </c>
      <c r="N34" s="5">
        <v>36728.281436755089</v>
      </c>
      <c r="O34" s="5">
        <v>38531.574455401191</v>
      </c>
      <c r="P34" s="5">
        <v>38155.138222405345</v>
      </c>
      <c r="Q34" s="5">
        <v>31453.519947905515</v>
      </c>
      <c r="R34" s="5">
        <v>29344.303788939105</v>
      </c>
      <c r="S34" s="5">
        <v>25685.464668413002</v>
      </c>
      <c r="T34" s="5">
        <v>25785.438627016607</v>
      </c>
      <c r="U34" s="5">
        <v>26319.929730631171</v>
      </c>
      <c r="V34" s="5">
        <v>25875.139860300111</v>
      </c>
      <c r="W34" s="5">
        <v>25808.852640639401</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1176.4338360000215</v>
      </c>
      <c r="D36" s="5">
        <v>1176.4338360000231</v>
      </c>
      <c r="E36" s="5">
        <v>1354.150003577671</v>
      </c>
      <c r="F36" s="5">
        <v>1370.1925082999701</v>
      </c>
      <c r="G36" s="5">
        <v>1338.98235148556</v>
      </c>
      <c r="H36" s="5">
        <v>1443.6948600497774</v>
      </c>
      <c r="I36" s="5">
        <v>1705.0344230784415</v>
      </c>
      <c r="J36" s="5">
        <v>1438.0973054369663</v>
      </c>
      <c r="K36" s="5">
        <v>1467.6950992165862</v>
      </c>
      <c r="L36" s="5">
        <v>3023.6439193871338</v>
      </c>
      <c r="M36" s="5">
        <v>3109.0302360463393</v>
      </c>
      <c r="N36" s="5">
        <v>3246.2017426695465</v>
      </c>
      <c r="O36" s="5">
        <v>3019.7076738106766</v>
      </c>
      <c r="P36" s="5">
        <v>3275.5717475526826</v>
      </c>
      <c r="Q36" s="5">
        <v>6797.7968991911448</v>
      </c>
      <c r="R36" s="5">
        <v>7231.1523171198387</v>
      </c>
      <c r="S36" s="5">
        <v>8280.981965603467</v>
      </c>
      <c r="T36" s="5">
        <v>8662.1161679737088</v>
      </c>
      <c r="U36" s="5">
        <v>7725.5574450508238</v>
      </c>
      <c r="V36" s="5">
        <v>7771.6191465544043</v>
      </c>
      <c r="W36" s="5">
        <v>7797.8182334520725</v>
      </c>
    </row>
    <row r="37" spans="1:23">
      <c r="A37" s="6" t="s">
        <v>145</v>
      </c>
      <c r="B37" s="6" t="s">
        <v>116</v>
      </c>
      <c r="C37" s="5">
        <v>2.2190798532961162</v>
      </c>
      <c r="D37" s="5">
        <v>9.2758448981833788E-2</v>
      </c>
      <c r="E37" s="5">
        <v>34.553808427625967</v>
      </c>
      <c r="F37" s="5">
        <v>47.544092016532865</v>
      </c>
      <c r="G37" s="5">
        <v>41.638283285897074</v>
      </c>
      <c r="H37" s="5">
        <v>43.573332986516213</v>
      </c>
      <c r="I37" s="5">
        <v>40.087824927011255</v>
      </c>
      <c r="J37" s="5">
        <v>74.523842280294787</v>
      </c>
      <c r="K37" s="5">
        <v>50.871372034526431</v>
      </c>
      <c r="L37" s="5">
        <v>126.92227706808774</v>
      </c>
      <c r="M37" s="5">
        <v>94.987620538264579</v>
      </c>
      <c r="N37" s="5">
        <v>446.62296999886883</v>
      </c>
      <c r="O37" s="5">
        <v>199.29185080653752</v>
      </c>
      <c r="P37" s="5">
        <v>307.7713946199915</v>
      </c>
      <c r="Q37" s="5">
        <v>297.94960925394219</v>
      </c>
      <c r="R37" s="5">
        <v>527.09655105518414</v>
      </c>
      <c r="S37" s="5">
        <v>2793.4730224841587</v>
      </c>
      <c r="T37" s="5">
        <v>3490.1490456515048</v>
      </c>
      <c r="U37" s="5">
        <v>3879.19061927751</v>
      </c>
      <c r="V37" s="5">
        <v>4020.2688033563941</v>
      </c>
      <c r="W37" s="5">
        <v>4471.0241818742534</v>
      </c>
    </row>
    <row r="38" spans="1:23">
      <c r="A38" s="6" t="s">
        <v>145</v>
      </c>
      <c r="B38" s="6" t="s">
        <v>117</v>
      </c>
      <c r="C38" s="5">
        <v>696.18495477994213</v>
      </c>
      <c r="D38" s="5">
        <v>694.79913193994412</v>
      </c>
      <c r="E38" s="5">
        <v>693.41330908994678</v>
      </c>
      <c r="F38" s="5">
        <v>692.02748622994568</v>
      </c>
      <c r="G38" s="5">
        <v>690.64166337994743</v>
      </c>
      <c r="H38" s="5">
        <v>689.25584052994759</v>
      </c>
      <c r="I38" s="5">
        <v>687.87001767994707</v>
      </c>
      <c r="J38" s="5">
        <v>686.48419481994347</v>
      </c>
      <c r="K38" s="5">
        <v>685.0983719699459</v>
      </c>
      <c r="L38" s="5">
        <v>683.71254911994629</v>
      </c>
      <c r="M38" s="5">
        <v>682.32672626994531</v>
      </c>
      <c r="N38" s="5">
        <v>680.94090340994626</v>
      </c>
      <c r="O38" s="5">
        <v>679.55508055994767</v>
      </c>
      <c r="P38" s="5">
        <v>678.16925770994612</v>
      </c>
      <c r="Q38" s="5">
        <v>676.78343485994901</v>
      </c>
      <c r="R38" s="5">
        <v>675.39761199994837</v>
      </c>
      <c r="S38" s="5">
        <v>253.94289209998792</v>
      </c>
      <c r="T38" s="5">
        <v>253.42076493998738</v>
      </c>
      <c r="U38" s="5">
        <v>252.89863777998735</v>
      </c>
      <c r="V38" s="5">
        <v>252.37651060998783</v>
      </c>
      <c r="W38" s="5">
        <v>251.85438344998832</v>
      </c>
    </row>
    <row r="39" spans="1:23">
      <c r="A39" s="6" t="s">
        <v>145</v>
      </c>
      <c r="B39" s="6" t="s">
        <v>118</v>
      </c>
      <c r="C39" s="5">
        <v>35.835161392236536</v>
      </c>
      <c r="D39" s="5">
        <v>77.875058033641835</v>
      </c>
      <c r="E39" s="5">
        <v>299.27847746091186</v>
      </c>
      <c r="F39" s="5">
        <v>257.33199496317508</v>
      </c>
      <c r="G39" s="5">
        <v>275.6617571804577</v>
      </c>
      <c r="H39" s="5">
        <v>442.6061642610033</v>
      </c>
      <c r="I39" s="5">
        <v>643.20904726308811</v>
      </c>
      <c r="J39" s="5">
        <v>1455.1969700110933</v>
      </c>
      <c r="K39" s="5">
        <v>1715.4592356400858</v>
      </c>
      <c r="L39" s="5">
        <v>2041.7655103759021</v>
      </c>
      <c r="M39" s="5">
        <v>2133.6134142375695</v>
      </c>
      <c r="N39" s="5">
        <v>2272.1342571074902</v>
      </c>
      <c r="O39" s="5">
        <v>3012.2412342219632</v>
      </c>
      <c r="P39" s="5">
        <v>3029.2396256174707</v>
      </c>
      <c r="Q39" s="5">
        <v>2273.6271209395859</v>
      </c>
      <c r="R39" s="5">
        <v>2772.599186950506</v>
      </c>
      <c r="S39" s="5">
        <v>3350.2451190654415</v>
      </c>
      <c r="T39" s="5">
        <v>2706.5487264394524</v>
      </c>
      <c r="U39" s="5">
        <v>2886.2886729386532</v>
      </c>
      <c r="V39" s="5">
        <v>2816.8893733228615</v>
      </c>
      <c r="W39" s="5">
        <v>2770.4850182694986</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2306.7853903658433</v>
      </c>
      <c r="D41" s="5">
        <v>4228.8481764407134</v>
      </c>
      <c r="E41" s="5">
        <v>6892.3981874824676</v>
      </c>
      <c r="F41" s="5">
        <v>10364.943294476709</v>
      </c>
      <c r="G41" s="5">
        <v>11067.147758966348</v>
      </c>
      <c r="H41" s="5">
        <v>11502.314424669945</v>
      </c>
      <c r="I41" s="5">
        <v>12306.301566976292</v>
      </c>
      <c r="J41" s="5">
        <v>13414.547666779188</v>
      </c>
      <c r="K41" s="5">
        <v>13704.910897527459</v>
      </c>
      <c r="L41" s="5">
        <v>14995.444460597982</v>
      </c>
      <c r="M41" s="5">
        <v>14794.659133687936</v>
      </c>
      <c r="N41" s="5">
        <v>15613.853753010633</v>
      </c>
      <c r="O41" s="5">
        <v>15304.324065444524</v>
      </c>
      <c r="P41" s="5">
        <v>15385.942564645902</v>
      </c>
      <c r="Q41" s="5">
        <v>15940.171968371782</v>
      </c>
      <c r="R41" s="5">
        <v>16783.386627552933</v>
      </c>
      <c r="S41" s="5">
        <v>16294.344107270332</v>
      </c>
      <c r="T41" s="5">
        <v>16051.996868168539</v>
      </c>
      <c r="U41" s="5">
        <v>16071.859199370661</v>
      </c>
      <c r="V41" s="5">
        <v>16364.045697771468</v>
      </c>
      <c r="W41" s="5">
        <v>15951.138118387509</v>
      </c>
    </row>
    <row r="42" spans="1:23">
      <c r="A42" s="6" t="s">
        <v>145</v>
      </c>
      <c r="B42" s="6" t="s">
        <v>121</v>
      </c>
      <c r="C42" s="5">
        <v>5005.2817667329737</v>
      </c>
      <c r="D42" s="5">
        <v>6213.3795789951209</v>
      </c>
      <c r="E42" s="5">
        <v>6131.1274016582474</v>
      </c>
      <c r="F42" s="5">
        <v>6118.8456715449811</v>
      </c>
      <c r="G42" s="5">
        <v>6224.2792601041147</v>
      </c>
      <c r="H42" s="5">
        <v>7412.6931618668123</v>
      </c>
      <c r="I42" s="5">
        <v>7966.5178549841012</v>
      </c>
      <c r="J42" s="5">
        <v>6584.369274355935</v>
      </c>
      <c r="K42" s="5">
        <v>7307.2395910559562</v>
      </c>
      <c r="L42" s="5">
        <v>9608.6241255455134</v>
      </c>
      <c r="M42" s="5">
        <v>10683.301934540877</v>
      </c>
      <c r="N42" s="5">
        <v>11371.780085472066</v>
      </c>
      <c r="O42" s="5">
        <v>11258.183515740238</v>
      </c>
      <c r="P42" s="5">
        <v>11286.153873648364</v>
      </c>
      <c r="Q42" s="5">
        <v>11524.804827169253</v>
      </c>
      <c r="R42" s="5">
        <v>11495.001239715271</v>
      </c>
      <c r="S42" s="5">
        <v>11405.244180129494</v>
      </c>
      <c r="T42" s="5">
        <v>9543.4009630201144</v>
      </c>
      <c r="U42" s="5">
        <v>10531.229477807372</v>
      </c>
      <c r="V42" s="5">
        <v>10732.349997628644</v>
      </c>
      <c r="W42" s="5">
        <v>11248.355344851167</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64644.572051006697</v>
      </c>
      <c r="D44" s="17">
        <v>66043.211741491483</v>
      </c>
      <c r="E44" s="17">
        <v>67424.552114441845</v>
      </c>
      <c r="F44" s="17">
        <v>67871.288378347279</v>
      </c>
      <c r="G44" s="17">
        <v>68334.86493834079</v>
      </c>
      <c r="H44" s="17">
        <v>71635.491851319923</v>
      </c>
      <c r="I44" s="17">
        <v>73451.87848599581</v>
      </c>
      <c r="J44" s="17">
        <v>71514.341743630575</v>
      </c>
      <c r="K44" s="17">
        <v>73211.676954557173</v>
      </c>
      <c r="L44" s="17">
        <v>76521.062708942045</v>
      </c>
      <c r="M44" s="17">
        <v>77267.121823386318</v>
      </c>
      <c r="N44" s="17">
        <v>78519.14529943165</v>
      </c>
      <c r="O44" s="17">
        <v>79764.289737059415</v>
      </c>
      <c r="P44" s="17">
        <v>80257.736855256124</v>
      </c>
      <c r="Q44" s="17">
        <v>78397.74843444099</v>
      </c>
      <c r="R44" s="17">
        <v>78289.749543408485</v>
      </c>
      <c r="S44" s="17">
        <v>77368.394721553341</v>
      </c>
      <c r="T44" s="17">
        <v>76824.430555417566</v>
      </c>
      <c r="U44" s="17">
        <v>78207.353600195725</v>
      </c>
      <c r="V44" s="17">
        <v>78868.437891158013</v>
      </c>
      <c r="W44" s="17">
        <v>79913.081520267282</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64644.572051006697</v>
      </c>
      <c r="D46" s="17">
        <v>66043.211741491483</v>
      </c>
      <c r="E46" s="17">
        <v>67424.689708220423</v>
      </c>
      <c r="F46" s="17">
        <v>67871.722609426797</v>
      </c>
      <c r="G46" s="17">
        <v>68335.10324458564</v>
      </c>
      <c r="H46" s="17">
        <v>71635.491851319923</v>
      </c>
      <c r="I46" s="17">
        <v>73451.87848599581</v>
      </c>
      <c r="J46" s="17">
        <v>71514.341743630575</v>
      </c>
      <c r="K46" s="17">
        <v>73211.676954557173</v>
      </c>
      <c r="L46" s="17">
        <v>76521.338413279504</v>
      </c>
      <c r="M46" s="17">
        <v>77267.121823386318</v>
      </c>
      <c r="N46" s="17">
        <v>78519.14529943165</v>
      </c>
      <c r="O46" s="17">
        <v>79764.738795583995</v>
      </c>
      <c r="P46" s="17">
        <v>80258.660519109253</v>
      </c>
      <c r="Q46" s="17">
        <v>78397.74843444099</v>
      </c>
      <c r="R46" s="17">
        <v>78290.072856720057</v>
      </c>
      <c r="S46" s="17">
        <v>77368.394721553341</v>
      </c>
      <c r="T46" s="17">
        <v>76825.140636756696</v>
      </c>
      <c r="U46" s="17">
        <v>78208.881808311824</v>
      </c>
      <c r="V46" s="17">
        <v>78869.471431304206</v>
      </c>
      <c r="W46" s="17">
        <v>79913.081520267282</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31398.765107289375</v>
      </c>
      <c r="D50" s="5">
        <v>32567.857606658959</v>
      </c>
      <c r="E50" s="5">
        <v>32412.190625685744</v>
      </c>
      <c r="F50" s="5">
        <v>31506.11056245584</v>
      </c>
      <c r="G50" s="5">
        <v>30500.111729916829</v>
      </c>
      <c r="H50" s="5">
        <v>27079.744015526281</v>
      </c>
      <c r="I50" s="5">
        <v>17422.571657577482</v>
      </c>
      <c r="J50" s="5">
        <v>16441.952908082534</v>
      </c>
      <c r="K50" s="5">
        <v>14374.354557485885</v>
      </c>
      <c r="L50" s="5">
        <v>12137.071222733404</v>
      </c>
      <c r="M50" s="5">
        <v>6531.7346963628888</v>
      </c>
      <c r="N50" s="5">
        <v>7102.1388690812655</v>
      </c>
      <c r="O50" s="5">
        <v>7292.1712857610664</v>
      </c>
      <c r="P50" s="5">
        <v>6713.2693583761038</v>
      </c>
      <c r="Q50" s="5">
        <v>5144.7075948899565</v>
      </c>
      <c r="R50" s="5">
        <v>2332.6195681023696</v>
      </c>
      <c r="S50" s="5">
        <v>2429.5416322925394</v>
      </c>
      <c r="T50" s="5">
        <v>2037.2889163301243</v>
      </c>
      <c r="U50" s="5">
        <v>2513.793220474075</v>
      </c>
      <c r="V50" s="5">
        <v>2553.7774952507098</v>
      </c>
      <c r="W50" s="5">
        <v>2321.3639488134309</v>
      </c>
    </row>
    <row r="51" spans="1:23">
      <c r="A51" s="6" t="s">
        <v>146</v>
      </c>
      <c r="B51" s="6" t="s">
        <v>115</v>
      </c>
      <c r="C51" s="5">
        <v>29.901915291726851</v>
      </c>
      <c r="D51" s="5">
        <v>15.057527380803036</v>
      </c>
      <c r="E51" s="5">
        <v>12.412932239426869</v>
      </c>
      <c r="F51" s="5">
        <v>15.780800577873986</v>
      </c>
      <c r="G51" s="5">
        <v>20.609895776819837</v>
      </c>
      <c r="H51" s="5">
        <v>23.366643404496266</v>
      </c>
      <c r="I51" s="5">
        <v>306.89583137608139</v>
      </c>
      <c r="J51" s="5">
        <v>31.604535068976642</v>
      </c>
      <c r="K51" s="5">
        <v>45.422945489909495</v>
      </c>
      <c r="L51" s="5">
        <v>354.27550469193471</v>
      </c>
      <c r="M51" s="5">
        <v>381.14820951943898</v>
      </c>
      <c r="N51" s="5">
        <v>1695.5927145131373</v>
      </c>
      <c r="O51" s="5">
        <v>1815.8366162945285</v>
      </c>
      <c r="P51" s="5">
        <v>1751.5438092477393</v>
      </c>
      <c r="Q51" s="5">
        <v>1708.013189902402</v>
      </c>
      <c r="R51" s="5">
        <v>1871.1201514366364</v>
      </c>
      <c r="S51" s="5">
        <v>2145.2194525253799</v>
      </c>
      <c r="T51" s="5">
        <v>1896.3588270570785</v>
      </c>
      <c r="U51" s="5">
        <v>0</v>
      </c>
      <c r="V51" s="5">
        <v>0</v>
      </c>
      <c r="W51" s="5">
        <v>0</v>
      </c>
    </row>
    <row r="52" spans="1:23">
      <c r="A52" s="6" t="s">
        <v>146</v>
      </c>
      <c r="B52" s="6" t="s">
        <v>116</v>
      </c>
      <c r="C52" s="5">
        <v>31.712590299395849</v>
      </c>
      <c r="D52" s="5">
        <v>15.939346752661393</v>
      </c>
      <c r="E52" s="5">
        <v>9.638772182411909</v>
      </c>
      <c r="F52" s="5">
        <v>7.8608027953147577</v>
      </c>
      <c r="G52" s="5">
        <v>19.18326134116808</v>
      </c>
      <c r="H52" s="5">
        <v>12.086378297246835</v>
      </c>
      <c r="I52" s="5">
        <v>24.886493872114411</v>
      </c>
      <c r="J52" s="5">
        <v>22.542764619442803</v>
      </c>
      <c r="K52" s="5">
        <v>19.69589442283586</v>
      </c>
      <c r="L52" s="5">
        <v>92.332323727641693</v>
      </c>
      <c r="M52" s="5">
        <v>171.98793835333436</v>
      </c>
      <c r="N52" s="5">
        <v>1811.2365387131697</v>
      </c>
      <c r="O52" s="5">
        <v>1858.4990882314924</v>
      </c>
      <c r="P52" s="5">
        <v>1477.3189813685799</v>
      </c>
      <c r="Q52" s="5">
        <v>1514.0263039564854</v>
      </c>
      <c r="R52" s="5">
        <v>2257.7349616441711</v>
      </c>
      <c r="S52" s="5">
        <v>2842.9289959468224</v>
      </c>
      <c r="T52" s="5">
        <v>2327.4163485798072</v>
      </c>
      <c r="U52" s="5">
        <v>2658.5844575858141</v>
      </c>
      <c r="V52" s="5">
        <v>3596.541849464254</v>
      </c>
      <c r="W52" s="5">
        <v>2391.2119386497325</v>
      </c>
    </row>
    <row r="53" spans="1:23">
      <c r="A53" s="6" t="s">
        <v>146</v>
      </c>
      <c r="B53" s="6" t="s">
        <v>117</v>
      </c>
      <c r="C53" s="5">
        <v>3162.0748290893371</v>
      </c>
      <c r="D53" s="5">
        <v>2931.5295153824545</v>
      </c>
      <c r="E53" s="5">
        <v>2778.9399920693481</v>
      </c>
      <c r="F53" s="5">
        <v>3501.427271762715</v>
      </c>
      <c r="G53" s="5">
        <v>2714.391154567581</v>
      </c>
      <c r="H53" s="5">
        <v>3130.6027645988588</v>
      </c>
      <c r="I53" s="5">
        <v>1896.4203738564347</v>
      </c>
      <c r="J53" s="5">
        <v>3830.5549297262437</v>
      </c>
      <c r="K53" s="5">
        <v>3603.1619825355215</v>
      </c>
      <c r="L53" s="5">
        <v>2839.2388264289975</v>
      </c>
      <c r="M53" s="5">
        <v>3099.9019790160532</v>
      </c>
      <c r="N53" s="5">
        <v>2873.0582190489104</v>
      </c>
      <c r="O53" s="5">
        <v>2721.9530034870995</v>
      </c>
      <c r="P53" s="5">
        <v>3431.3092775586442</v>
      </c>
      <c r="Q53" s="5">
        <v>2660.8244392222905</v>
      </c>
      <c r="R53" s="5">
        <v>3067.658635636933</v>
      </c>
      <c r="S53" s="5">
        <v>1857.2885926958011</v>
      </c>
      <c r="T53" s="5">
        <v>3753.2265571718517</v>
      </c>
      <c r="U53" s="5">
        <v>3533.3821299576484</v>
      </c>
      <c r="V53" s="5">
        <v>2781.6900502240583</v>
      </c>
      <c r="W53" s="5">
        <v>3036.1865711643818</v>
      </c>
    </row>
    <row r="54" spans="1:23">
      <c r="A54" s="6" t="s">
        <v>146</v>
      </c>
      <c r="B54" s="6" t="s">
        <v>118</v>
      </c>
      <c r="C54" s="5">
        <v>58.039815500946531</v>
      </c>
      <c r="D54" s="5">
        <v>56.908384453371937</v>
      </c>
      <c r="E54" s="5">
        <v>62.854636664227037</v>
      </c>
      <c r="F54" s="5">
        <v>74.348391727040763</v>
      </c>
      <c r="G54" s="5">
        <v>283.49169556442553</v>
      </c>
      <c r="H54" s="5">
        <v>500.28772290947143</v>
      </c>
      <c r="I54" s="5">
        <v>2192.9855127972469</v>
      </c>
      <c r="J54" s="5">
        <v>2323.7606688730993</v>
      </c>
      <c r="K54" s="5">
        <v>2477.052538911109</v>
      </c>
      <c r="L54" s="5">
        <v>2969.2120332749087</v>
      </c>
      <c r="M54" s="5">
        <v>3511.0305663632494</v>
      </c>
      <c r="N54" s="5">
        <v>3343.3189883246737</v>
      </c>
      <c r="O54" s="5">
        <v>2996.0844573404606</v>
      </c>
      <c r="P54" s="5">
        <v>3253.4377557421467</v>
      </c>
      <c r="Q54" s="5">
        <v>4059.0248192898348</v>
      </c>
      <c r="R54" s="5">
        <v>4089.1261390150321</v>
      </c>
      <c r="S54" s="5">
        <v>4474.2105199987327</v>
      </c>
      <c r="T54" s="5">
        <v>4511.6301551168835</v>
      </c>
      <c r="U54" s="5">
        <v>4748.6677779910024</v>
      </c>
      <c r="V54" s="5">
        <v>4630.0691594778918</v>
      </c>
      <c r="W54" s="5">
        <v>4355.9489695550683</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13051.448278624128</v>
      </c>
      <c r="D56" s="5">
        <v>12374.826114467976</v>
      </c>
      <c r="E56" s="5">
        <v>12448.539321828321</v>
      </c>
      <c r="F56" s="5">
        <v>12667.902221248984</v>
      </c>
      <c r="G56" s="5">
        <v>13380.886449809717</v>
      </c>
      <c r="H56" s="5">
        <v>13903.223906646408</v>
      </c>
      <c r="I56" s="5">
        <v>13882.763995506588</v>
      </c>
      <c r="J56" s="5">
        <v>14477.536007814158</v>
      </c>
      <c r="K56" s="5">
        <v>15815.507283469075</v>
      </c>
      <c r="L56" s="5">
        <v>18003.655685790938</v>
      </c>
      <c r="M56" s="5">
        <v>21993.984614249737</v>
      </c>
      <c r="N56" s="5">
        <v>19989.349134492546</v>
      </c>
      <c r="O56" s="5">
        <v>20653.27830490933</v>
      </c>
      <c r="P56" s="5">
        <v>21468.446368948284</v>
      </c>
      <c r="Q56" s="5">
        <v>22849.350800498964</v>
      </c>
      <c r="R56" s="5">
        <v>24816.694589807037</v>
      </c>
      <c r="S56" s="5">
        <v>28752.264461417966</v>
      </c>
      <c r="T56" s="5">
        <v>29932.173614011139</v>
      </c>
      <c r="U56" s="5">
        <v>31303.926720476597</v>
      </c>
      <c r="V56" s="5">
        <v>31261.889908489204</v>
      </c>
      <c r="W56" s="5">
        <v>33786.269335579163</v>
      </c>
    </row>
    <row r="57" spans="1:23">
      <c r="A57" s="6" t="s">
        <v>146</v>
      </c>
      <c r="B57" s="6" t="s">
        <v>121</v>
      </c>
      <c r="C57" s="5">
        <v>2277.0261118926451</v>
      </c>
      <c r="D57" s="5">
        <v>2452.2245530073119</v>
      </c>
      <c r="E57" s="5">
        <v>2345.6043845089207</v>
      </c>
      <c r="F57" s="5">
        <v>2320.1336113832222</v>
      </c>
      <c r="G57" s="5">
        <v>2602.5387635079073</v>
      </c>
      <c r="H57" s="5">
        <v>2919.504817273536</v>
      </c>
      <c r="I57" s="5">
        <v>8600.0330543100081</v>
      </c>
      <c r="J57" s="5">
        <v>7903.311865921828</v>
      </c>
      <c r="K57" s="5">
        <v>8028.8013574352881</v>
      </c>
      <c r="L57" s="5">
        <v>10420.055719460925</v>
      </c>
      <c r="M57" s="5">
        <v>11794.058187337998</v>
      </c>
      <c r="N57" s="5">
        <v>12520.380926802934</v>
      </c>
      <c r="O57" s="5">
        <v>12036.461013268197</v>
      </c>
      <c r="P57" s="5">
        <v>11853.097930039212</v>
      </c>
      <c r="Q57" s="5">
        <v>12394.706264867256</v>
      </c>
      <c r="R57" s="5">
        <v>12313.911068881594</v>
      </c>
      <c r="S57" s="5">
        <v>12567.58540957693</v>
      </c>
      <c r="T57" s="5">
        <v>11300.700022585563</v>
      </c>
      <c r="U57" s="5">
        <v>11458.440871595862</v>
      </c>
      <c r="V57" s="5">
        <v>11813.270852888762</v>
      </c>
      <c r="W57" s="5">
        <v>11808.463342167135</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53894.437777723004</v>
      </c>
      <c r="D59" s="17">
        <v>54857.739150815563</v>
      </c>
      <c r="E59" s="17">
        <v>54963.748781061171</v>
      </c>
      <c r="F59" s="17">
        <v>55433.480511245056</v>
      </c>
      <c r="G59" s="17">
        <v>54949.223438635228</v>
      </c>
      <c r="H59" s="17">
        <v>52860.221271050927</v>
      </c>
      <c r="I59" s="17">
        <v>48013.752505031109</v>
      </c>
      <c r="J59" s="17">
        <v>48693.849255831585</v>
      </c>
      <c r="K59" s="17">
        <v>47972.66807329571</v>
      </c>
      <c r="L59" s="17">
        <v>50025.916233547447</v>
      </c>
      <c r="M59" s="17">
        <v>50257.820453065549</v>
      </c>
      <c r="N59" s="17">
        <v>52461.244486452357</v>
      </c>
      <c r="O59" s="17">
        <v>53109.013155249515</v>
      </c>
      <c r="P59" s="17">
        <v>53857.129448572268</v>
      </c>
      <c r="Q59" s="17">
        <v>54125.270084594558</v>
      </c>
      <c r="R59" s="17">
        <v>55095.531843709046</v>
      </c>
      <c r="S59" s="17">
        <v>59370.931036852038</v>
      </c>
      <c r="T59" s="17">
        <v>60313.999196942765</v>
      </c>
      <c r="U59" s="17">
        <v>60794.462074047391</v>
      </c>
      <c r="V59" s="17">
        <v>61688.390909263282</v>
      </c>
      <c r="W59" s="17">
        <v>63474.096634617235</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53894.557092134084</v>
      </c>
      <c r="D61" s="17">
        <v>54857.743487380772</v>
      </c>
      <c r="E61" s="17">
        <v>54963.748781061171</v>
      </c>
      <c r="F61" s="17">
        <v>55433.480511245056</v>
      </c>
      <c r="G61" s="17">
        <v>54949.665401335675</v>
      </c>
      <c r="H61" s="17">
        <v>52860.221271050927</v>
      </c>
      <c r="I61" s="17">
        <v>48013.752505031109</v>
      </c>
      <c r="J61" s="17">
        <v>48694.408853749257</v>
      </c>
      <c r="K61" s="17">
        <v>47972.867129016937</v>
      </c>
      <c r="L61" s="17">
        <v>50025.916233547447</v>
      </c>
      <c r="M61" s="17">
        <v>50257.820453065549</v>
      </c>
      <c r="N61" s="17">
        <v>52461.244486452357</v>
      </c>
      <c r="O61" s="17">
        <v>53109.013155249515</v>
      </c>
      <c r="P61" s="17">
        <v>53857.129448572268</v>
      </c>
      <c r="Q61" s="17">
        <v>54125.270084594558</v>
      </c>
      <c r="R61" s="17">
        <v>55095.531843709046</v>
      </c>
      <c r="S61" s="17">
        <v>59370.931036852038</v>
      </c>
      <c r="T61" s="17">
        <v>60313.999196942765</v>
      </c>
      <c r="U61" s="17">
        <v>60794.462074047391</v>
      </c>
      <c r="V61" s="17">
        <v>61688.390909263282</v>
      </c>
      <c r="W61" s="17">
        <v>63474.096634617235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1892.6744691309295</v>
      </c>
      <c r="D66" s="5">
        <v>1893.1352532370333</v>
      </c>
      <c r="E66" s="5">
        <v>1481.7695584910282</v>
      </c>
      <c r="F66" s="5">
        <v>1604.2711044911712</v>
      </c>
      <c r="G66" s="5">
        <v>1356.7973017197774</v>
      </c>
      <c r="H66" s="5">
        <v>1327.0213574822887</v>
      </c>
      <c r="I66" s="5">
        <v>2350.9529196595731</v>
      </c>
      <c r="J66" s="5">
        <v>1328.6364974815701</v>
      </c>
      <c r="K66" s="5">
        <v>1683.1172042399953</v>
      </c>
      <c r="L66" s="5">
        <v>3110.7034441613787</v>
      </c>
      <c r="M66" s="5">
        <v>2862.5283927633945</v>
      </c>
      <c r="N66" s="5">
        <v>3819.6481595242208</v>
      </c>
      <c r="O66" s="5">
        <v>4300.4006931449503</v>
      </c>
      <c r="P66" s="5">
        <v>4086.5342218835713</v>
      </c>
      <c r="Q66" s="5">
        <v>2579.0149546220814</v>
      </c>
      <c r="R66" s="5">
        <v>2668.9132627674007</v>
      </c>
      <c r="S66" s="5">
        <v>0</v>
      </c>
      <c r="T66" s="5">
        <v>0</v>
      </c>
      <c r="U66" s="5">
        <v>0</v>
      </c>
      <c r="V66" s="5">
        <v>0</v>
      </c>
      <c r="W66" s="5">
        <v>0</v>
      </c>
    </row>
    <row r="67" spans="1:23">
      <c r="A67" s="6" t="s">
        <v>147</v>
      </c>
      <c r="B67" s="6" t="s">
        <v>116</v>
      </c>
      <c r="C67" s="5">
        <v>63.489417851901358</v>
      </c>
      <c r="D67" s="5">
        <v>75.639193340203718</v>
      </c>
      <c r="E67" s="5">
        <v>117.10940454763551</v>
      </c>
      <c r="F67" s="5">
        <v>133.35059751023957</v>
      </c>
      <c r="G67" s="5">
        <v>103.04975160609786</v>
      </c>
      <c r="H67" s="5">
        <v>95.45590727946211</v>
      </c>
      <c r="I67" s="5">
        <v>343.37491555690457</v>
      </c>
      <c r="J67" s="5">
        <v>114.16948874896507</v>
      </c>
      <c r="K67" s="5">
        <v>102.7663202034921</v>
      </c>
      <c r="L67" s="5">
        <v>630.64227522526664</v>
      </c>
      <c r="M67" s="5">
        <v>615.64874856475137</v>
      </c>
      <c r="N67" s="5">
        <v>856.67396811808032</v>
      </c>
      <c r="O67" s="5">
        <v>985.01736989206847</v>
      </c>
      <c r="P67" s="5">
        <v>957.70076809388024</v>
      </c>
      <c r="Q67" s="5">
        <v>974.70751655660922</v>
      </c>
      <c r="R67" s="5">
        <v>1010.8880456904142</v>
      </c>
      <c r="S67" s="5">
        <v>2382.9489779330506</v>
      </c>
      <c r="T67" s="5">
        <v>1717.9849483277742</v>
      </c>
      <c r="U67" s="5">
        <v>2108.2220147124644</v>
      </c>
      <c r="V67" s="5">
        <v>2807.0505359463623</v>
      </c>
      <c r="W67" s="5">
        <v>2112.0826521042982</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106.5358050752491</v>
      </c>
      <c r="D69" s="5">
        <v>104.22612208527211</v>
      </c>
      <c r="E69" s="5">
        <v>99.469153990373854</v>
      </c>
      <c r="F69" s="5">
        <v>99.553492921357048</v>
      </c>
      <c r="G69" s="5">
        <v>101.97851607077624</v>
      </c>
      <c r="H69" s="5">
        <v>119.65962440275995</v>
      </c>
      <c r="I69" s="5">
        <v>130.26707814118583</v>
      </c>
      <c r="J69" s="5">
        <v>158.4160203082883</v>
      </c>
      <c r="K69" s="5">
        <v>179.75677851706871</v>
      </c>
      <c r="L69" s="5">
        <v>199.45474163224247</v>
      </c>
      <c r="M69" s="5">
        <v>348.06451038446744</v>
      </c>
      <c r="N69" s="5">
        <v>363.77599741161828</v>
      </c>
      <c r="O69" s="5">
        <v>349.97531549341716</v>
      </c>
      <c r="P69" s="5">
        <v>365.68450991001168</v>
      </c>
      <c r="Q69" s="5">
        <v>819.32133814216672</v>
      </c>
      <c r="R69" s="5">
        <v>991.51793422952517</v>
      </c>
      <c r="S69" s="5">
        <v>1116.9255568257486</v>
      </c>
      <c r="T69" s="5">
        <v>1102.6063693014744</v>
      </c>
      <c r="U69" s="5">
        <v>1106.8533886508853</v>
      </c>
      <c r="V69" s="5">
        <v>1041.4365374395079</v>
      </c>
      <c r="W69" s="5">
        <v>1068.4536516377245</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6806.880800038427</v>
      </c>
      <c r="D71" s="5">
        <v>6032.1306618030667</v>
      </c>
      <c r="E71" s="5">
        <v>6217.1322705908478</v>
      </c>
      <c r="F71" s="5">
        <v>5980.0199132811185</v>
      </c>
      <c r="G71" s="5">
        <v>6451.4603293264699</v>
      </c>
      <c r="H71" s="5">
        <v>6393.2820830518976</v>
      </c>
      <c r="I71" s="5">
        <v>7611.5401256659516</v>
      </c>
      <c r="J71" s="5">
        <v>7847.774923062063</v>
      </c>
      <c r="K71" s="5">
        <v>7843.6505039565354</v>
      </c>
      <c r="L71" s="5">
        <v>7596.8041349689811</v>
      </c>
      <c r="M71" s="5">
        <v>8106.9158956334823</v>
      </c>
      <c r="N71" s="5">
        <v>7433.7552974661094</v>
      </c>
      <c r="O71" s="5">
        <v>7070.0939329516241</v>
      </c>
      <c r="P71" s="5">
        <v>6818.6790481071803</v>
      </c>
      <c r="Q71" s="5">
        <v>8044.5188134224591</v>
      </c>
      <c r="R71" s="5">
        <v>7886.9447801321539</v>
      </c>
      <c r="S71" s="5">
        <v>7210.0766050018183</v>
      </c>
      <c r="T71" s="5">
        <v>7390.4213559904774</v>
      </c>
      <c r="U71" s="5">
        <v>7659.3539993928252</v>
      </c>
      <c r="V71" s="5">
        <v>7324.0602552475248</v>
      </c>
      <c r="W71" s="5">
        <v>7737.539747008027</v>
      </c>
    </row>
    <row r="72" spans="1:23">
      <c r="A72" s="6" t="s">
        <v>147</v>
      </c>
      <c r="B72" s="6" t="s">
        <v>121</v>
      </c>
      <c r="C72" s="5">
        <v>964.27016276399945</v>
      </c>
      <c r="D72" s="5">
        <v>1009.4151096270009</v>
      </c>
      <c r="E72" s="5">
        <v>972.54848291399981</v>
      </c>
      <c r="F72" s="5">
        <v>978.96544118100087</v>
      </c>
      <c r="G72" s="5">
        <v>1784.3504084490803</v>
      </c>
      <c r="H72" s="5">
        <v>1831.8152973174572</v>
      </c>
      <c r="I72" s="5">
        <v>2424.0258770670152</v>
      </c>
      <c r="J72" s="5">
        <v>2241.3039203106891</v>
      </c>
      <c r="K72" s="5">
        <v>2321.5590602471107</v>
      </c>
      <c r="L72" s="5">
        <v>2283.6055696573667</v>
      </c>
      <c r="M72" s="5">
        <v>2342.1102055221841</v>
      </c>
      <c r="N72" s="5">
        <v>2417.0765514710188</v>
      </c>
      <c r="O72" s="5">
        <v>2312.239742014327</v>
      </c>
      <c r="P72" s="5">
        <v>2340.1998574929517</v>
      </c>
      <c r="Q72" s="5">
        <v>2340.839274196609</v>
      </c>
      <c r="R72" s="5">
        <v>2399.8743870838343</v>
      </c>
      <c r="S72" s="5">
        <v>2417.4934982066998</v>
      </c>
      <c r="T72" s="5">
        <v>2251.5224920008177</v>
      </c>
      <c r="U72" s="5">
        <v>2309.3719840228009</v>
      </c>
      <c r="V72" s="5">
        <v>2288.7281789142799</v>
      </c>
      <c r="W72" s="5">
        <v>2334.8016001704614</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12006.907744097258</v>
      </c>
      <c r="D74" s="17">
        <v>11429.996047969606</v>
      </c>
      <c r="E74" s="17">
        <v>11319.522351226811</v>
      </c>
      <c r="F74" s="17">
        <v>11322.129783232831</v>
      </c>
      <c r="G74" s="17">
        <v>12363.508973632925</v>
      </c>
      <c r="H74" s="17">
        <v>12320.132994601106</v>
      </c>
      <c r="I74" s="17">
        <v>15411.636711438045</v>
      </c>
      <c r="J74" s="17">
        <v>14220.396210390387</v>
      </c>
      <c r="K74" s="17">
        <v>14644.092128314034</v>
      </c>
      <c r="L74" s="17">
        <v>16322.628232367195</v>
      </c>
      <c r="M74" s="17">
        <v>16641.703903738813</v>
      </c>
      <c r="N74" s="17">
        <v>17258.631754357732</v>
      </c>
      <c r="O74" s="17">
        <v>17423.754694495372</v>
      </c>
      <c r="P74" s="17">
        <v>17002.107773860484</v>
      </c>
      <c r="Q74" s="17">
        <v>16848.740003592458</v>
      </c>
      <c r="R74" s="17">
        <v>16971.942223052305</v>
      </c>
      <c r="S74" s="17">
        <v>15071.168624819667</v>
      </c>
      <c r="T74" s="17">
        <v>14473.98137232017</v>
      </c>
      <c r="U74" s="17">
        <v>15240.408919421789</v>
      </c>
      <c r="V74" s="17">
        <v>15656.690039732868</v>
      </c>
      <c r="W74" s="17">
        <v>15538.175742517487</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12006.94478001899</v>
      </c>
      <c r="D76" s="17">
        <v>11430.037418211768</v>
      </c>
      <c r="E76" s="17">
        <v>11319.522351226811</v>
      </c>
      <c r="F76" s="17">
        <v>11322.129783232831</v>
      </c>
      <c r="G76" s="17">
        <v>12363.670448763938</v>
      </c>
      <c r="H76" s="17">
        <v>12320.132994601106</v>
      </c>
      <c r="I76" s="17">
        <v>15411.636711438045</v>
      </c>
      <c r="J76" s="17">
        <v>14220.594739941731</v>
      </c>
      <c r="K76" s="17">
        <v>14644.162940980937</v>
      </c>
      <c r="L76" s="17">
        <v>16322.628232367195</v>
      </c>
      <c r="M76" s="17">
        <v>16641.703903738813</v>
      </c>
      <c r="N76" s="17">
        <v>17258.631754357732</v>
      </c>
      <c r="O76" s="17">
        <v>17423.754694495372</v>
      </c>
      <c r="P76" s="17">
        <v>17002.107773860484</v>
      </c>
      <c r="Q76" s="17">
        <v>16848.853101468878</v>
      </c>
      <c r="R76" s="17">
        <v>16972.454216826653</v>
      </c>
      <c r="S76" s="17">
        <v>15071.889935783334</v>
      </c>
      <c r="T76" s="17">
        <v>14473.98137232017</v>
      </c>
      <c r="U76" s="17">
        <v>15240.408919421789</v>
      </c>
      <c r="V76" s="17">
        <v>15656.690039732868</v>
      </c>
      <c r="W76" s="17">
        <v>15538.175742517487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10048.398097991107</v>
      </c>
      <c r="D83" s="5">
        <v>7809.3333810629701</v>
      </c>
      <c r="E83" s="5">
        <v>7850.4191870296218</v>
      </c>
      <c r="F83" s="5">
        <v>9184.4881086100486</v>
      </c>
      <c r="G83" s="5">
        <v>8691.5911376256809</v>
      </c>
      <c r="H83" s="5">
        <v>9999.5741175885596</v>
      </c>
      <c r="I83" s="5">
        <v>5900.9414689191099</v>
      </c>
      <c r="J83" s="5">
        <v>8085.7045150233107</v>
      </c>
      <c r="K83" s="5">
        <v>8448.2449340842795</v>
      </c>
      <c r="L83" s="5">
        <v>6585.5383684315966</v>
      </c>
      <c r="M83" s="5">
        <v>7434.0558386825414</v>
      </c>
      <c r="N83" s="5">
        <v>7513.8293257428604</v>
      </c>
      <c r="O83" s="5">
        <v>7240.7777004190857</v>
      </c>
      <c r="P83" s="5">
        <v>7792.5651440255642</v>
      </c>
      <c r="Q83" s="5">
        <v>7910.5509802190254</v>
      </c>
      <c r="R83" s="5">
        <v>7641.502978767131</v>
      </c>
      <c r="S83" s="5">
        <v>5790.8537722835144</v>
      </c>
      <c r="T83" s="5">
        <v>7047.1878881763214</v>
      </c>
      <c r="U83" s="5">
        <v>6965.4312273612004</v>
      </c>
      <c r="V83" s="5">
        <v>6188.2738664175358</v>
      </c>
      <c r="W83" s="5">
        <v>6344.5274144468149</v>
      </c>
    </row>
    <row r="84" spans="1:23">
      <c r="A84" s="6" t="s">
        <v>148</v>
      </c>
      <c r="B84" s="6" t="s">
        <v>118</v>
      </c>
      <c r="C84" s="5">
        <v>1.1663898677164142</v>
      </c>
      <c r="D84" s="5">
        <v>0.24575947366610915</v>
      </c>
      <c r="E84" s="5">
        <v>0.97606020491727519</v>
      </c>
      <c r="F84" s="5">
        <v>2.633356319360058</v>
      </c>
      <c r="G84" s="5">
        <v>1.7670346060037738</v>
      </c>
      <c r="H84" s="5">
        <v>3.4725387160942263</v>
      </c>
      <c r="I84" s="5">
        <v>8.7531406208361862</v>
      </c>
      <c r="J84" s="5">
        <v>5.6078266476386185</v>
      </c>
      <c r="K84" s="5">
        <v>8.5848352567235633</v>
      </c>
      <c r="L84" s="5">
        <v>14.826395615491561</v>
      </c>
      <c r="M84" s="5">
        <v>13.164522905771177</v>
      </c>
      <c r="N84" s="5">
        <v>13.960782941529123</v>
      </c>
      <c r="O84" s="5">
        <v>17.921976641685045</v>
      </c>
      <c r="P84" s="5">
        <v>13.823239781034394</v>
      </c>
      <c r="Q84" s="5">
        <v>12.597150192255745</v>
      </c>
      <c r="R84" s="5">
        <v>14.651321792237257</v>
      </c>
      <c r="S84" s="5">
        <v>19.41279216770349</v>
      </c>
      <c r="T84" s="5">
        <v>15.426610840606306</v>
      </c>
      <c r="U84" s="5">
        <v>16.890792404229089</v>
      </c>
      <c r="V84" s="5">
        <v>19.535037896896661</v>
      </c>
      <c r="W84" s="5">
        <v>13.335332765223029</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2124.9864894117395</v>
      </c>
      <c r="D86" s="5">
        <v>2049.2906173777865</v>
      </c>
      <c r="E86" s="5">
        <v>1949.4863626692727</v>
      </c>
      <c r="F86" s="5">
        <v>2118.5751552398406</v>
      </c>
      <c r="G86" s="5">
        <v>2193.3920157999987</v>
      </c>
      <c r="H86" s="5">
        <v>2186.2235566059362</v>
      </c>
      <c r="I86" s="5">
        <v>4644.6169475349488</v>
      </c>
      <c r="J86" s="5">
        <v>4652.3618657933002</v>
      </c>
      <c r="K86" s="5">
        <v>4612.1403599920204</v>
      </c>
      <c r="L86" s="5">
        <v>4526.8958288753938</v>
      </c>
      <c r="M86" s="5">
        <v>4768.7558145278181</v>
      </c>
      <c r="N86" s="5">
        <v>4578.4447569602862</v>
      </c>
      <c r="O86" s="5">
        <v>4365.0450210710287</v>
      </c>
      <c r="P86" s="5">
        <v>4649.7665408011208</v>
      </c>
      <c r="Q86" s="5">
        <v>4804.6339521225391</v>
      </c>
      <c r="R86" s="5">
        <v>4855.2831615898731</v>
      </c>
      <c r="S86" s="5">
        <v>5293.7359644804783</v>
      </c>
      <c r="T86" s="5">
        <v>5383.2275463429633</v>
      </c>
      <c r="U86" s="5">
        <v>5314.7324467439321</v>
      </c>
      <c r="V86" s="5">
        <v>5167.1824258757133</v>
      </c>
      <c r="W86" s="5">
        <v>5351.1968104142161</v>
      </c>
    </row>
    <row r="87" spans="1:23">
      <c r="A87" s="6" t="s">
        <v>148</v>
      </c>
      <c r="B87" s="6" t="s">
        <v>121</v>
      </c>
      <c r="C87" s="5">
        <v>0</v>
      </c>
      <c r="D87" s="5">
        <v>0</v>
      </c>
      <c r="E87" s="5">
        <v>0</v>
      </c>
      <c r="F87" s="5">
        <v>0</v>
      </c>
      <c r="G87" s="5">
        <v>0</v>
      </c>
      <c r="H87" s="5">
        <v>0</v>
      </c>
      <c r="I87" s="5">
        <v>304.79452770000142</v>
      </c>
      <c r="J87" s="5">
        <v>289.67010284999884</v>
      </c>
      <c r="K87" s="5">
        <v>299.07209265000319</v>
      </c>
      <c r="L87" s="5">
        <v>295.38303824999997</v>
      </c>
      <c r="M87" s="5">
        <v>293.47250354999937</v>
      </c>
      <c r="N87" s="5">
        <v>304.35127889999978</v>
      </c>
      <c r="O87" s="5">
        <v>315.5626927499996</v>
      </c>
      <c r="P87" s="5">
        <v>288.32339579999973</v>
      </c>
      <c r="Q87" s="5">
        <v>298.19626634999969</v>
      </c>
      <c r="R87" s="5">
        <v>287.00702790000003</v>
      </c>
      <c r="S87" s="5">
        <v>304.77683969999936</v>
      </c>
      <c r="T87" s="5">
        <v>291.80203635000032</v>
      </c>
      <c r="U87" s="5">
        <v>299.86147469999963</v>
      </c>
      <c r="V87" s="5">
        <v>294.94377960000043</v>
      </c>
      <c r="W87" s="5">
        <v>292.70548620000108</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12439.072106909147</v>
      </c>
      <c r="D89" s="17">
        <v>10148.509883784056</v>
      </c>
      <c r="E89" s="17">
        <v>10109.613306145595</v>
      </c>
      <c r="F89" s="17">
        <v>11634.14635663479</v>
      </c>
      <c r="G89" s="17">
        <v>11229.113346532578</v>
      </c>
      <c r="H89" s="17">
        <v>12529.122091603895</v>
      </c>
      <c r="I89" s="17">
        <v>11193.284683960661</v>
      </c>
      <c r="J89" s="17">
        <v>13371.443567531109</v>
      </c>
      <c r="K89" s="17">
        <v>13703.427674775203</v>
      </c>
      <c r="L89" s="17">
        <v>11751.67755474689</v>
      </c>
      <c r="M89" s="17">
        <v>12840.652064653559</v>
      </c>
      <c r="N89" s="17">
        <v>12744.186215130847</v>
      </c>
      <c r="O89" s="17">
        <v>12275.741907624813</v>
      </c>
      <c r="P89" s="17">
        <v>13101.253841584385</v>
      </c>
      <c r="Q89" s="17">
        <v>13415.556774139664</v>
      </c>
      <c r="R89" s="17">
        <v>13212.091095141903</v>
      </c>
      <c r="S89" s="17">
        <v>11829.156872432792</v>
      </c>
      <c r="T89" s="17">
        <v>13172.248723554683</v>
      </c>
      <c r="U89" s="17">
        <v>13037.869166217833</v>
      </c>
      <c r="V89" s="17">
        <v>12120.977439231348</v>
      </c>
      <c r="W89" s="17">
        <v>12476.751533205732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12439.072106909147</v>
      </c>
      <c r="D91" s="17">
        <v>10148.509883784056</v>
      </c>
      <c r="E91" s="17">
        <v>10109.613306145595</v>
      </c>
      <c r="F91" s="17">
        <v>11634.14635663479</v>
      </c>
      <c r="G91" s="17">
        <v>11229.113346532578</v>
      </c>
      <c r="H91" s="17">
        <v>12529.122091603895</v>
      </c>
      <c r="I91" s="17">
        <v>11193.284683960661</v>
      </c>
      <c r="J91" s="17">
        <v>13371.443567531109</v>
      </c>
      <c r="K91" s="17">
        <v>13703.427674775203</v>
      </c>
      <c r="L91" s="17">
        <v>11751.67755474689</v>
      </c>
      <c r="M91" s="17">
        <v>12840.652064653559</v>
      </c>
      <c r="N91" s="17">
        <v>12744.186215130847</v>
      </c>
      <c r="O91" s="17">
        <v>12275.741907624813</v>
      </c>
      <c r="P91" s="17">
        <v>13101.253841584385</v>
      </c>
      <c r="Q91" s="17">
        <v>13415.556774139664</v>
      </c>
      <c r="R91" s="17">
        <v>13212.091095141903</v>
      </c>
      <c r="S91" s="17">
        <v>11829.156872432792</v>
      </c>
      <c r="T91" s="17">
        <v>13172.248723554683</v>
      </c>
      <c r="U91" s="17">
        <v>13037.869166217833</v>
      </c>
      <c r="V91" s="17">
        <v>12120.977439231348</v>
      </c>
      <c r="W91" s="17">
        <v>12476.751533205732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-308.89657655839414</v>
      </c>
      <c r="D96" s="5">
        <v>-493.00547101127972</v>
      </c>
      <c r="E96" s="5">
        <v>-874.54331330610023</v>
      </c>
      <c r="F96" s="5">
        <v>-1038.5995558310367</v>
      </c>
      <c r="G96" s="5">
        <v>-2292.4918258895859</v>
      </c>
      <c r="H96" s="5">
        <v>-3472.7083085365507</v>
      </c>
      <c r="I96" s="5">
        <v>-9346.0379487646242</v>
      </c>
      <c r="J96" s="5">
        <v>-9082.030631688498</v>
      </c>
      <c r="K96" s="5">
        <v>-9835.1843443826783</v>
      </c>
      <c r="L96" s="5">
        <v>-10169.766276629593</v>
      </c>
      <c r="M96" s="5">
        <v>-12324.558103052363</v>
      </c>
      <c r="N96" s="5">
        <v>-10684.218124511252</v>
      </c>
      <c r="O96" s="5">
        <v>-10814.291085552324</v>
      </c>
      <c r="P96" s="5">
        <v>-11400.798647331654</v>
      </c>
      <c r="Q96" s="5">
        <v>-13060.464801094888</v>
      </c>
      <c r="R96" s="5">
        <v>-13877.077042959338</v>
      </c>
      <c r="S96" s="5">
        <v>-14226.752886252081</v>
      </c>
      <c r="T96" s="5">
        <v>-13763.437364063708</v>
      </c>
      <c r="U96" s="5">
        <v>-13478.983717735377</v>
      </c>
      <c r="V96" s="5">
        <v>-12879.305098364512</v>
      </c>
      <c r="W96" s="5">
        <v>-12307.454157668371</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-640.40406571709309</v>
      </c>
      <c r="D98" s="17">
        <v>-913.46823746420364</v>
      </c>
      <c r="E98" s="17">
        <v>-1409.7567880900442</v>
      </c>
      <c r="F98" s="17">
        <v>-1676.4898338713024</v>
      </c>
      <c r="G98" s="17">
        <v>-3008.5147297919457</v>
      </c>
      <c r="H98" s="17">
        <v>-4279.9381203913445</v>
      </c>
      <c r="I98" s="17">
        <v>-10241.639014627754</v>
      </c>
      <c r="J98" s="17">
        <v>-10064.687067269673</v>
      </c>
      <c r="K98" s="17">
        <v>-10906.072103036964</v>
      </c>
      <c r="L98" s="17">
        <v>-11289.111677112191</v>
      </c>
      <c r="M98" s="17">
        <v>-13455.279041240925</v>
      </c>
      <c r="N98" s="17">
        <v>-11799.884424698634</v>
      </c>
      <c r="O98" s="17">
        <v>-11903.386460247091</v>
      </c>
      <c r="P98" s="17">
        <v>-12488.384907915204</v>
      </c>
      <c r="Q98" s="17">
        <v>-14174.942510801768</v>
      </c>
      <c r="R98" s="17">
        <v>-15057.523160166347</v>
      </c>
      <c r="S98" s="17">
        <v>-15471.375733777113</v>
      </c>
      <c r="T98" s="17">
        <v>-15065.08263443784</v>
      </c>
      <c r="U98" s="17">
        <v>-14836.057846140789</v>
      </c>
      <c r="V98" s="17">
        <v>-14286.820493049789</v>
      </c>
      <c r="W98" s="17">
        <v>-13745.970643214476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-65.706831753369016</v>
      </c>
      <c r="D101" s="5">
        <v>-199.48474782459644</v>
      </c>
      <c r="E101" s="5">
        <v>-266.21565407487134</v>
      </c>
      <c r="F101" s="5">
        <v>-475.38021651863295</v>
      </c>
      <c r="G101" s="5">
        <v>-1449.8188827927449</v>
      </c>
      <c r="H101" s="5">
        <v>-2110.7186304780898</v>
      </c>
      <c r="I101" s="5">
        <v>-5589.2489945920333</v>
      </c>
      <c r="J101" s="5">
        <v>-4166.1322187345149</v>
      </c>
      <c r="K101" s="5">
        <v>-4351.2116188688151</v>
      </c>
      <c r="L101" s="5">
        <v>-3653.9552046320759</v>
      </c>
      <c r="M101" s="5">
        <v>-4815.6186228613824</v>
      </c>
      <c r="N101" s="5">
        <v>-3214.6197372819556</v>
      </c>
      <c r="O101" s="5">
        <v>-2882.7787109388701</v>
      </c>
      <c r="P101" s="5">
        <v>-3116.8310923291911</v>
      </c>
      <c r="Q101" s="5">
        <v>-4197.2901309499621</v>
      </c>
      <c r="R101" s="5">
        <v>-4133.3304139119673</v>
      </c>
      <c r="S101" s="5">
        <v>-3128.3765434444304</v>
      </c>
      <c r="T101" s="5">
        <v>-3497.0438606208918</v>
      </c>
      <c r="U101" s="5">
        <v>-2606.8864966938468</v>
      </c>
      <c r="V101" s="5">
        <v>-2440.4019125666955</v>
      </c>
      <c r="W101" s="5">
        <v>-2191.1440968589013</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-179.67536284062004</v>
      </c>
      <c r="D103" s="17">
        <v>-353.58502146592343</v>
      </c>
      <c r="E103" s="17">
        <v>-473.54519057487937</v>
      </c>
      <c r="F103" s="17">
        <v>-731.74084233182998</v>
      </c>
      <c r="G103" s="17">
        <v>-1746.1834030071968</v>
      </c>
      <c r="H103" s="17">
        <v>-2447.527869086317</v>
      </c>
      <c r="I103" s="17">
        <v>-5959.8046709076698</v>
      </c>
      <c r="J103" s="17">
        <v>-4568.5034183256248</v>
      </c>
      <c r="K103" s="17">
        <v>-4786.7532054835337</v>
      </c>
      <c r="L103" s="17">
        <v>-4108.2164871956238</v>
      </c>
      <c r="M103" s="17">
        <v>-5275.8949034674924</v>
      </c>
      <c r="N103" s="17">
        <v>-3665.6948907588485</v>
      </c>
      <c r="O103" s="17">
        <v>-3322.4454933573752</v>
      </c>
      <c r="P103" s="17">
        <v>-3552.5378394963782</v>
      </c>
      <c r="Q103" s="17">
        <v>-4643.2350229888225</v>
      </c>
      <c r="R103" s="17">
        <v>-4603.4793165935243</v>
      </c>
      <c r="S103" s="17">
        <v>-3619.1376093320273</v>
      </c>
      <c r="T103" s="17">
        <v>-4008.5167229937729</v>
      </c>
      <c r="U103" s="17">
        <v>-3138.7996137855189</v>
      </c>
      <c r="V103" s="17">
        <v>-2988.6355409698454</v>
      </c>
      <c r="W103" s="17">
        <v>-2750.9488626483962</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-43.584026081298639</v>
      </c>
      <c r="D106" s="5">
        <v>-98.930024379879271</v>
      </c>
      <c r="E106" s="5">
        <v>-411.82565050331971</v>
      </c>
      <c r="F106" s="5">
        <v>-350.67960337371591</v>
      </c>
      <c r="G106" s="5">
        <v>-371.37991200474005</v>
      </c>
      <c r="H106" s="5">
        <v>-600.79708965051748</v>
      </c>
      <c r="I106" s="5">
        <v>-875.18956565099768</v>
      </c>
      <c r="J106" s="5">
        <v>-1847.1732149747052</v>
      </c>
      <c r="K106" s="5">
        <v>-2187.5195893081736</v>
      </c>
      <c r="L106" s="5">
        <v>-2603.8905437037697</v>
      </c>
      <c r="M106" s="5">
        <v>-2718.9856578965691</v>
      </c>
      <c r="N106" s="5">
        <v>-2884.7632014629708</v>
      </c>
      <c r="O106" s="5">
        <v>-3799.0212502445938</v>
      </c>
      <c r="P106" s="5">
        <v>-3812.1888013900802</v>
      </c>
      <c r="Q106" s="5">
        <v>-2827.3023650059613</v>
      </c>
      <c r="R106" s="5">
        <v>-3442.1577539979066</v>
      </c>
      <c r="S106" s="5">
        <v>-4159.0310381210511</v>
      </c>
      <c r="T106" s="5">
        <v>-3331.4313637091045</v>
      </c>
      <c r="U106" s="5">
        <v>-3561.0802729472698</v>
      </c>
      <c r="V106" s="5">
        <v>-3474.2766100698241</v>
      </c>
      <c r="W106" s="5">
        <v>-3405.4982128327556</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-107.37087660042073</v>
      </c>
      <c r="D108" s="17">
        <v>-185.80943742425376</v>
      </c>
      <c r="E108" s="17">
        <v>-529.84797062135067</v>
      </c>
      <c r="F108" s="17">
        <v>-498.46068736853391</v>
      </c>
      <c r="G108" s="17">
        <v>-544.4310337924021</v>
      </c>
      <c r="H108" s="17">
        <v>-801.55527057953145</v>
      </c>
      <c r="I108" s="17">
        <v>-1100.1719654775386</v>
      </c>
      <c r="J108" s="17">
        <v>-2093.0429039149603</v>
      </c>
      <c r="K108" s="17">
        <v>-2451.4956217706385</v>
      </c>
      <c r="L108" s="17">
        <v>-2879.2495323201829</v>
      </c>
      <c r="M108" s="17">
        <v>-2992.6281914671722</v>
      </c>
      <c r="N108" s="17">
        <v>-3155.7870823172047</v>
      </c>
      <c r="O108" s="17">
        <v>-4067.7308238227538</v>
      </c>
      <c r="P108" s="17">
        <v>-4082.0473404104173</v>
      </c>
      <c r="Q108" s="17">
        <v>-3104.7646325795563</v>
      </c>
      <c r="R108" s="17">
        <v>-3734.6825072057809</v>
      </c>
      <c r="S108" s="17">
        <v>-4464.575666736414</v>
      </c>
      <c r="T108" s="17">
        <v>-3651.9847523131357</v>
      </c>
      <c r="U108" s="17">
        <v>-3893.8789074755068</v>
      </c>
      <c r="V108" s="17">
        <v>-3825.4002817343539</v>
      </c>
      <c r="W108" s="17">
        <v>-3767.9696651027084</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-69.707767066846287</v>
      </c>
      <c r="D111" s="5">
        <v>-68.439490696344194</v>
      </c>
      <c r="E111" s="5">
        <v>-75.08248518465831</v>
      </c>
      <c r="F111" s="5">
        <v>-88.879462225070242</v>
      </c>
      <c r="G111" s="5">
        <v>-345.93993723547305</v>
      </c>
      <c r="H111" s="5">
        <v>-612.84711814788852</v>
      </c>
      <c r="I111" s="5">
        <v>-2715.018808685194</v>
      </c>
      <c r="J111" s="5">
        <v>-2872.6374555069201</v>
      </c>
      <c r="K111" s="5">
        <v>-3071.3032194981288</v>
      </c>
      <c r="L111" s="5">
        <v>-3657.2050482686391</v>
      </c>
      <c r="M111" s="5">
        <v>-4352.5747723769473</v>
      </c>
      <c r="N111" s="5">
        <v>-4128.9702795357971</v>
      </c>
      <c r="O111" s="5">
        <v>-3690.8191079416019</v>
      </c>
      <c r="P111" s="5">
        <v>-4014.9938655047094</v>
      </c>
      <c r="Q111" s="5">
        <v>-5018.8827826135694</v>
      </c>
      <c r="R111" s="5">
        <v>-5063.8877735130382</v>
      </c>
      <c r="S111" s="5">
        <v>-5544.9026515120377</v>
      </c>
      <c r="T111" s="5">
        <v>-5567.1911975351741</v>
      </c>
      <c r="U111" s="5">
        <v>-5927.1816116395794</v>
      </c>
      <c r="V111" s="5">
        <v>-5669.3462179803792</v>
      </c>
      <c r="W111" s="5">
        <v>-5384.0529711596564</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-122.47874926545158</v>
      </c>
      <c r="D113" s="17">
        <v>-139.85375821031079</v>
      </c>
      <c r="E113" s="17">
        <v>-169.97536065522161</v>
      </c>
      <c r="F113" s="17">
        <v>-208.11071365491324</v>
      </c>
      <c r="G113" s="17">
        <v>-483.07754134464506</v>
      </c>
      <c r="H113" s="17">
        <v>-770.44999539637752</v>
      </c>
      <c r="I113" s="17">
        <v>-2895.5966725727999</v>
      </c>
      <c r="J113" s="17">
        <v>-3077.8231795390579</v>
      </c>
      <c r="K113" s="17">
        <v>-3303.9536779363048</v>
      </c>
      <c r="L113" s="17">
        <v>-3909.157868918749</v>
      </c>
      <c r="M113" s="17">
        <v>-4615.5799647901295</v>
      </c>
      <c r="N113" s="17">
        <v>-4394.6363359855441</v>
      </c>
      <c r="O113" s="17">
        <v>-3949.6807968563262</v>
      </c>
      <c r="P113" s="17">
        <v>-4275.7988202111264</v>
      </c>
      <c r="Q113" s="17">
        <v>-5287.1696160657257</v>
      </c>
      <c r="R113" s="17">
        <v>-5351.9601149219952</v>
      </c>
      <c r="S113" s="17">
        <v>-5855.1895152635498</v>
      </c>
      <c r="T113" s="17">
        <v>-5894.3735062290389</v>
      </c>
      <c r="U113" s="17">
        <v>-6270.8893315500445</v>
      </c>
      <c r="V113" s="17">
        <v>-6025.8806717334919</v>
      </c>
      <c r="W113" s="17">
        <v>-5747.4056756276641</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-128.5134618256248</v>
      </c>
      <c r="D116" s="5">
        <v>-125.86060461232552</v>
      </c>
      <c r="E116" s="5">
        <v>-120.28487247714457</v>
      </c>
      <c r="F116" s="5">
        <v>-120.5622531474725</v>
      </c>
      <c r="G116" s="5">
        <v>-123.27373627548063</v>
      </c>
      <c r="H116" s="5">
        <v>-144.22592702481026</v>
      </c>
      <c r="I116" s="5">
        <v>-156.31535806280237</v>
      </c>
      <c r="J116" s="5">
        <v>-189.42229744297421</v>
      </c>
      <c r="K116" s="5">
        <v>-215.02510470056706</v>
      </c>
      <c r="L116" s="5">
        <v>-237.36292476004959</v>
      </c>
      <c r="M116" s="5">
        <v>-421.76725572405996</v>
      </c>
      <c r="N116" s="5">
        <v>-439.43184519637748</v>
      </c>
      <c r="O116" s="5">
        <v>-420.71991303707637</v>
      </c>
      <c r="P116" s="5">
        <v>-440.52202733595414</v>
      </c>
      <c r="Q116" s="5">
        <v>-1002.1688380459591</v>
      </c>
      <c r="R116" s="5">
        <v>-1220.2809024784956</v>
      </c>
      <c r="S116" s="5">
        <v>-1371.7895216541524</v>
      </c>
      <c r="T116" s="5">
        <v>-1349.620897268366</v>
      </c>
      <c r="U116" s="5">
        <v>-1363.7503904920297</v>
      </c>
      <c r="V116" s="5">
        <v>-1272.5145646939734</v>
      </c>
      <c r="W116" s="5">
        <v>-1311.0710500257148</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-222.73649871438499</v>
      </c>
      <c r="D118" s="17">
        <v>-225.10326686841699</v>
      </c>
      <c r="E118" s="17">
        <v>-224.07806964656959</v>
      </c>
      <c r="F118" s="17">
        <v>-221.20699730531251</v>
      </c>
      <c r="G118" s="17">
        <v>-217.11826595577293</v>
      </c>
      <c r="H118" s="17">
        <v>-238.55887930364307</v>
      </c>
      <c r="I118" s="17">
        <v>-255.71984631643798</v>
      </c>
      <c r="J118" s="17">
        <v>-296.38288167175824</v>
      </c>
      <c r="K118" s="17">
        <v>-328.86280386248109</v>
      </c>
      <c r="L118" s="17">
        <v>-349.31788413853656</v>
      </c>
      <c r="M118" s="17">
        <v>-530.12802359781494</v>
      </c>
      <c r="N118" s="17">
        <v>-542.81584303232944</v>
      </c>
      <c r="O118" s="17">
        <v>-519.32812954827341</v>
      </c>
      <c r="P118" s="17">
        <v>-538.44749946317279</v>
      </c>
      <c r="Q118" s="17">
        <v>-1101.3301771157905</v>
      </c>
      <c r="R118" s="17">
        <v>-1324.9436320480886</v>
      </c>
      <c r="S118" s="17">
        <v>-1483.2327208569614</v>
      </c>
      <c r="T118" s="17">
        <v>-1464.66364635132</v>
      </c>
      <c r="U118" s="17">
        <v>-1483.8628269659837</v>
      </c>
      <c r="V118" s="17">
        <v>-1395.1023155089565</v>
      </c>
      <c r="W118" s="17">
        <v>-1434.9458936759879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-1.3844898312553873</v>
      </c>
      <c r="D121" s="5">
        <v>-0.29060349813430175</v>
      </c>
      <c r="E121" s="5">
        <v>-1.1346510661063773</v>
      </c>
      <c r="F121" s="5">
        <v>-3.0980205661451801</v>
      </c>
      <c r="G121" s="5">
        <v>-2.0793575811476441</v>
      </c>
      <c r="H121" s="5">
        <v>-4.119543235244806</v>
      </c>
      <c r="I121" s="5">
        <v>-10.265221773595785</v>
      </c>
      <c r="J121" s="5">
        <v>-6.665445029385233</v>
      </c>
      <c r="K121" s="5">
        <v>-10.124812006994508</v>
      </c>
      <c r="L121" s="5">
        <v>-17.352555265059756</v>
      </c>
      <c r="M121" s="5">
        <v>-15.611794193402362</v>
      </c>
      <c r="N121" s="5">
        <v>-16.433061034151226</v>
      </c>
      <c r="O121" s="5">
        <v>-20.952103390181492</v>
      </c>
      <c r="P121" s="5">
        <v>-16.262860771720533</v>
      </c>
      <c r="Q121" s="5">
        <v>-14.820684479437249</v>
      </c>
      <c r="R121" s="5">
        <v>-17.420199057929004</v>
      </c>
      <c r="S121" s="5">
        <v>-22.653131520409811</v>
      </c>
      <c r="T121" s="5">
        <v>-18.150044930171266</v>
      </c>
      <c r="U121" s="5">
        <v>-20.084945962650846</v>
      </c>
      <c r="V121" s="5">
        <v>-22.765793053639847</v>
      </c>
      <c r="W121" s="5">
        <v>-15.687826791343042</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-8.142578296215758</v>
      </c>
      <c r="D123" s="17">
        <v>-9.1167534952986031</v>
      </c>
      <c r="E123" s="17">
        <v>-12.310196592023077</v>
      </c>
      <c r="F123" s="17">
        <v>-16.970593210712877</v>
      </c>
      <c r="G123" s="17">
        <v>-17.704485691929342</v>
      </c>
      <c r="H123" s="17">
        <v>-21.846106025475702</v>
      </c>
      <c r="I123" s="17">
        <v>-30.345859353305784</v>
      </c>
      <c r="J123" s="17">
        <v>-28.93468381827353</v>
      </c>
      <c r="K123" s="17">
        <v>-35.006793984006713</v>
      </c>
      <c r="L123" s="17">
        <v>-43.16990453910006</v>
      </c>
      <c r="M123" s="17">
        <v>-41.047957918314964</v>
      </c>
      <c r="N123" s="17">
        <v>-40.950272604707529</v>
      </c>
      <c r="O123" s="17">
        <v>-44.201216662361993</v>
      </c>
      <c r="P123" s="17">
        <v>-39.553408334110927</v>
      </c>
      <c r="Q123" s="17">
        <v>-38.443062051873845</v>
      </c>
      <c r="R123" s="17">
        <v>-42.457589396956507</v>
      </c>
      <c r="S123" s="17">
        <v>-49.240221588161511</v>
      </c>
      <c r="T123" s="17">
        <v>-45.54400655057286</v>
      </c>
      <c r="U123" s="17">
        <v>-48.627166363736343</v>
      </c>
      <c r="V123" s="17">
        <v>-51.801683103141542</v>
      </c>
      <c r="W123" s="17">
        <v>-44.700546159717845</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95728.940275293295</v>
      </c>
      <c r="D4" s="5">
        <v>91794.233465179903</v>
      </c>
      <c r="E4" s="5">
        <v>91300.541856971235</v>
      </c>
      <c r="F4" s="5">
        <v>86679.118943165115</v>
      </c>
      <c r="G4" s="5">
        <v>85035.935241485888</v>
      </c>
      <c r="H4" s="5">
        <v>81358.665152609407</v>
      </c>
      <c r="I4" s="5">
        <v>83275.129134292903</v>
      </c>
      <c r="J4" s="5">
        <v>79974.080716897035</v>
      </c>
      <c r="K4" s="5">
        <v>79949.094482415472</v>
      </c>
      <c r="L4" s="5">
        <v>78946.777491649496</v>
      </c>
      <c r="M4" s="5">
        <v>69826.978597020468</v>
      </c>
      <c r="N4" s="5">
        <v>61621.803814341823</v>
      </c>
      <c r="O4" s="5">
        <v>62042.868934281971</v>
      </c>
      <c r="P4" s="5">
        <v>58638.291053738038</v>
      </c>
      <c r="Q4" s="5">
        <v>31461.18672599268</v>
      </c>
      <c r="R4" s="5">
        <v>27219.441827751838</v>
      </c>
      <c r="S4" s="5">
        <v>19415.8794315835</v>
      </c>
      <c r="T4" s="5">
        <v>19740.661649905895</v>
      </c>
      <c r="U4" s="5">
        <v>20237.513138032391</v>
      </c>
      <c r="V4" s="5">
        <v>19518.439282631974</v>
      </c>
      <c r="W4" s="5">
        <v>19078.10119213416</v>
      </c>
      <c r="AA4" s="83"/>
    </row>
    <row r="5" spans="1:27">
      <c r="A5" s="6" t="s">
        <v>77</v>
      </c>
      <c r="B5" s="6" t="s">
        <v>114</v>
      </c>
      <c r="C5" s="5">
        <v>31411.099979252893</v>
      </c>
      <c r="D5" s="5">
        <v>32968.648647112364</v>
      </c>
      <c r="E5" s="5">
        <v>32792.605182083666</v>
      </c>
      <c r="F5" s="5">
        <v>33247.996398397525</v>
      </c>
      <c r="G5" s="5">
        <v>33531.68626556512</v>
      </c>
      <c r="H5" s="5">
        <v>30472.666839963364</v>
      </c>
      <c r="I5" s="5">
        <v>30146.438782660291</v>
      </c>
      <c r="J5" s="5">
        <v>26798.087147483369</v>
      </c>
      <c r="K5" s="5">
        <v>27543.947271995061</v>
      </c>
      <c r="L5" s="5">
        <v>22728.192962944369</v>
      </c>
      <c r="M5" s="5">
        <v>21851.727104619255</v>
      </c>
      <c r="N5" s="5">
        <v>22733.129178980154</v>
      </c>
      <c r="O5" s="5">
        <v>23044.501511410956</v>
      </c>
      <c r="P5" s="5">
        <v>22649.48389848827</v>
      </c>
      <c r="Q5" s="5">
        <v>22663.232071959934</v>
      </c>
      <c r="R5" s="5">
        <v>22381.178610066665</v>
      </c>
      <c r="S5" s="5">
        <v>22028.219859072902</v>
      </c>
      <c r="T5" s="5">
        <v>22393.882028447293</v>
      </c>
      <c r="U5" s="5">
        <v>22786.548152866559</v>
      </c>
      <c r="V5" s="5">
        <v>22114.689383604564</v>
      </c>
      <c r="W5" s="5">
        <v>22176.69144160689</v>
      </c>
      <c r="AA5" s="83"/>
    </row>
    <row r="6" spans="1:27">
      <c r="A6" s="6" t="s">
        <v>77</v>
      </c>
      <c r="B6" s="6" t="s">
        <v>115</v>
      </c>
      <c r="C6" s="5">
        <v>3133.6998203756566</v>
      </c>
      <c r="D6" s="5">
        <v>3119.4401531748235</v>
      </c>
      <c r="E6" s="5">
        <v>2931.802290846028</v>
      </c>
      <c r="F6" s="5">
        <v>1930.1384803414769</v>
      </c>
      <c r="G6" s="5">
        <v>1933.5494753191751</v>
      </c>
      <c r="H6" s="5">
        <v>1934.1174045925934</v>
      </c>
      <c r="I6" s="5">
        <v>2402.0466093944306</v>
      </c>
      <c r="J6" s="5">
        <v>1930.8966112357398</v>
      </c>
      <c r="K6" s="5">
        <v>1889.2103123830234</v>
      </c>
      <c r="L6" s="5">
        <v>3881.0199231621832</v>
      </c>
      <c r="M6" s="5">
        <v>3844.6131850156812</v>
      </c>
      <c r="N6" s="5">
        <v>5178.0312468776719</v>
      </c>
      <c r="O6" s="5">
        <v>4696.9685376686357</v>
      </c>
      <c r="P6" s="5">
        <v>4056.246351556772</v>
      </c>
      <c r="Q6" s="5">
        <v>6402.8163264782961</v>
      </c>
      <c r="R6" s="5">
        <v>3811.2992684296114</v>
      </c>
      <c r="S6" s="5">
        <v>6345.4869047504544</v>
      </c>
      <c r="T6" s="5">
        <v>4166.6126134549095</v>
      </c>
      <c r="U6" s="5">
        <v>4102.8771508948794</v>
      </c>
      <c r="V6" s="5">
        <v>5354.3984571879619</v>
      </c>
      <c r="W6" s="5">
        <v>3806.2338263801721</v>
      </c>
      <c r="AA6" s="83"/>
    </row>
    <row r="7" spans="1:27">
      <c r="A7" s="6" t="s">
        <v>77</v>
      </c>
      <c r="B7" s="6" t="s">
        <v>116</v>
      </c>
      <c r="C7" s="5">
        <v>113.39377515887932</v>
      </c>
      <c r="D7" s="5">
        <v>94.086512673885309</v>
      </c>
      <c r="E7" s="5">
        <v>141.15866677546421</v>
      </c>
      <c r="F7" s="5">
        <v>52.676204647384687</v>
      </c>
      <c r="G7" s="5">
        <v>43.335835581609032</v>
      </c>
      <c r="H7" s="5">
        <v>39.24893448490144</v>
      </c>
      <c r="I7" s="5">
        <v>90.730141488670313</v>
      </c>
      <c r="J7" s="5">
        <v>132.81688278670879</v>
      </c>
      <c r="K7" s="5">
        <v>78.432587725717809</v>
      </c>
      <c r="L7" s="5">
        <v>257.01479516411115</v>
      </c>
      <c r="M7" s="5">
        <v>193.45599335724359</v>
      </c>
      <c r="N7" s="5">
        <v>444.633095387016</v>
      </c>
      <c r="O7" s="5">
        <v>269.86131123898201</v>
      </c>
      <c r="P7" s="5">
        <v>285.96639194496305</v>
      </c>
      <c r="Q7" s="5">
        <v>739.73019194018593</v>
      </c>
      <c r="R7" s="5">
        <v>372.3049039977729</v>
      </c>
      <c r="S7" s="5">
        <v>1893.1407912072455</v>
      </c>
      <c r="T7" s="5">
        <v>704.63436915373006</v>
      </c>
      <c r="U7" s="5">
        <v>538.78914044616238</v>
      </c>
      <c r="V7" s="5">
        <v>1618.6666267410931</v>
      </c>
      <c r="W7" s="5">
        <v>572.10480501429174</v>
      </c>
      <c r="AA7" s="83"/>
    </row>
    <row r="8" spans="1:27">
      <c r="A8" s="6" t="s">
        <v>77</v>
      </c>
      <c r="B8" s="6" t="s">
        <v>117</v>
      </c>
      <c r="C8" s="5">
        <v>16142.820109109563</v>
      </c>
      <c r="D8" s="5">
        <v>13408.287520136812</v>
      </c>
      <c r="E8" s="5">
        <v>13268.345132985203</v>
      </c>
      <c r="F8" s="5">
        <v>16602.659869550836</v>
      </c>
      <c r="G8" s="5">
        <v>14166.407036030843</v>
      </c>
      <c r="H8" s="5">
        <v>16570.05112685731</v>
      </c>
      <c r="I8" s="5">
        <v>10440.29126212783</v>
      </c>
      <c r="J8" s="5">
        <v>17915.590113402417</v>
      </c>
      <c r="K8" s="5">
        <v>16417.211621292412</v>
      </c>
      <c r="L8" s="5">
        <v>13719.651914660797</v>
      </c>
      <c r="M8" s="5">
        <v>16506.166293813509</v>
      </c>
      <c r="N8" s="5">
        <v>14610.15573561561</v>
      </c>
      <c r="O8" s="5">
        <v>14222.436118137906</v>
      </c>
      <c r="P8" s="5">
        <v>16739.85272837284</v>
      </c>
      <c r="Q8" s="5">
        <v>14711.028087961271</v>
      </c>
      <c r="R8" s="5">
        <v>16853.426338021934</v>
      </c>
      <c r="S8" s="5">
        <v>9892.6356432447901</v>
      </c>
      <c r="T8" s="5">
        <v>17835.607592925146</v>
      </c>
      <c r="U8" s="5">
        <v>16267.2168437197</v>
      </c>
      <c r="V8" s="5">
        <v>12716.268570807068</v>
      </c>
      <c r="W8" s="5">
        <v>15909.693166373636</v>
      </c>
      <c r="AA8" s="83"/>
    </row>
    <row r="9" spans="1:27">
      <c r="A9" s="6" t="s">
        <v>77</v>
      </c>
      <c r="B9" s="6" t="s">
        <v>118</v>
      </c>
      <c r="C9" s="5">
        <v>258.65555767165716</v>
      </c>
      <c r="D9" s="5">
        <v>330.88401045048914</v>
      </c>
      <c r="E9" s="5">
        <v>287.60912550854317</v>
      </c>
      <c r="F9" s="5">
        <v>647.65242766043195</v>
      </c>
      <c r="G9" s="5">
        <v>1823.3806015121547</v>
      </c>
      <c r="H9" s="5">
        <v>2609.760597623329</v>
      </c>
      <c r="I9" s="5">
        <v>4747.986213757209</v>
      </c>
      <c r="J9" s="5">
        <v>3910.4696697292056</v>
      </c>
      <c r="K9" s="5">
        <v>4137.7591484303593</v>
      </c>
      <c r="L9" s="5">
        <v>5694.9267279191217</v>
      </c>
      <c r="M9" s="5">
        <v>7616.1726879911785</v>
      </c>
      <c r="N9" s="5">
        <v>8224.3340936613586</v>
      </c>
      <c r="O9" s="5">
        <v>8658.9648517683636</v>
      </c>
      <c r="P9" s="5">
        <v>9562.3814687018585</v>
      </c>
      <c r="Q9" s="5">
        <v>13097.503765562422</v>
      </c>
      <c r="R9" s="5">
        <v>13506.144157247809</v>
      </c>
      <c r="S9" s="5">
        <v>16014.195712408349</v>
      </c>
      <c r="T9" s="5">
        <v>16160.168715709267</v>
      </c>
      <c r="U9" s="5">
        <v>16316.049122940723</v>
      </c>
      <c r="V9" s="5">
        <v>18907.266329035712</v>
      </c>
      <c r="W9" s="5">
        <v>20101.877898871429</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29171.42569123859</v>
      </c>
      <c r="D11" s="5">
        <v>30245.483269962471</v>
      </c>
      <c r="E11" s="5">
        <v>30447.121102269019</v>
      </c>
      <c r="F11" s="5">
        <v>30807.958206621883</v>
      </c>
      <c r="G11" s="5">
        <v>32757.251495074797</v>
      </c>
      <c r="H11" s="5">
        <v>34932.78395174347</v>
      </c>
      <c r="I11" s="5">
        <v>36320.13929374257</v>
      </c>
      <c r="J11" s="5">
        <v>37971.51501001008</v>
      </c>
      <c r="K11" s="5">
        <v>38937.167862009861</v>
      </c>
      <c r="L11" s="5">
        <v>44548.589047191861</v>
      </c>
      <c r="M11" s="5">
        <v>51092.64235451386</v>
      </c>
      <c r="N11" s="5">
        <v>56465.244242162618</v>
      </c>
      <c r="O11" s="5">
        <v>56108.996678441297</v>
      </c>
      <c r="P11" s="5">
        <v>58713.941377128482</v>
      </c>
      <c r="Q11" s="5">
        <v>75875.197171030552</v>
      </c>
      <c r="R11" s="5">
        <v>82065.946553681075</v>
      </c>
      <c r="S11" s="5">
        <v>89859.388715083973</v>
      </c>
      <c r="T11" s="5">
        <v>92521.749345877499</v>
      </c>
      <c r="U11" s="5">
        <v>90251.653361049408</v>
      </c>
      <c r="V11" s="5">
        <v>87578.596891912675</v>
      </c>
      <c r="W11" s="5">
        <v>87412.914404414114</v>
      </c>
      <c r="AA11" s="83"/>
    </row>
    <row r="12" spans="1:27">
      <c r="A12" s="6" t="s">
        <v>77</v>
      </c>
      <c r="B12" s="6" t="s">
        <v>121</v>
      </c>
      <c r="C12" s="5">
        <v>12774.527528157594</v>
      </c>
      <c r="D12" s="5">
        <v>15384.050673713742</v>
      </c>
      <c r="E12" s="5">
        <v>14970.455899979326</v>
      </c>
      <c r="F12" s="5">
        <v>15599.742421625946</v>
      </c>
      <c r="G12" s="5">
        <v>17208.650225515757</v>
      </c>
      <c r="H12" s="5">
        <v>20189.201894103717</v>
      </c>
      <c r="I12" s="5">
        <v>25465.888479256664</v>
      </c>
      <c r="J12" s="5">
        <v>22617.705013713377</v>
      </c>
      <c r="K12" s="5">
        <v>24010.228926584714</v>
      </c>
      <c r="L12" s="5">
        <v>27926.721400356186</v>
      </c>
      <c r="M12" s="5">
        <v>30527.740346364466</v>
      </c>
      <c r="N12" s="5">
        <v>33961.527707827008</v>
      </c>
      <c r="O12" s="5">
        <v>36165.928206198871</v>
      </c>
      <c r="P12" s="5">
        <v>36563.264186851426</v>
      </c>
      <c r="Q12" s="5">
        <v>46612.228358183645</v>
      </c>
      <c r="R12" s="5">
        <v>46843.994415435453</v>
      </c>
      <c r="S12" s="5">
        <v>52464.168987621815</v>
      </c>
      <c r="T12" s="5">
        <v>45915.545293167546</v>
      </c>
      <c r="U12" s="5">
        <v>51248.072601506668</v>
      </c>
      <c r="V12" s="5">
        <v>59228.804539755438</v>
      </c>
      <c r="W12" s="5">
        <v>61300.435795054313</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206260.68380012171</v>
      </c>
      <c r="D14" s="17">
        <v>207072.62526211332</v>
      </c>
      <c r="E14" s="17">
        <v>207746.03537725314</v>
      </c>
      <c r="F14" s="17">
        <v>208642.82988200526</v>
      </c>
      <c r="G14" s="17">
        <v>209649.1765719059</v>
      </c>
      <c r="H14" s="17">
        <v>210880.61542919886</v>
      </c>
      <c r="I14" s="17">
        <v>213975.98719628566</v>
      </c>
      <c r="J14" s="17">
        <v>213634.60716271753</v>
      </c>
      <c r="K14" s="17">
        <v>215595.20648955085</v>
      </c>
      <c r="L14" s="17">
        <v>219225.29167903838</v>
      </c>
      <c r="M14" s="17">
        <v>221569.71874868631</v>
      </c>
      <c r="N14" s="17">
        <v>223410.21287772118</v>
      </c>
      <c r="O14" s="17">
        <v>225911.59134743176</v>
      </c>
      <c r="P14" s="17">
        <v>228362.23273238254</v>
      </c>
      <c r="Q14" s="17">
        <v>231281.11689190898</v>
      </c>
      <c r="R14" s="17">
        <v>234204.09213350434</v>
      </c>
      <c r="S14" s="17">
        <v>237742.89604077267</v>
      </c>
      <c r="T14" s="17">
        <v>240188.87290895585</v>
      </c>
      <c r="U14" s="17">
        <v>243347.91211253725</v>
      </c>
      <c r="V14" s="17">
        <v>247299.36567363021</v>
      </c>
      <c r="W14" s="17">
        <v>251063.49034469316</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206260.84015045452</v>
      </c>
      <c r="D16" s="17">
        <v>207072.67096892069</v>
      </c>
      <c r="E16" s="17">
        <v>207746.31451740043</v>
      </c>
      <c r="F16" s="17">
        <v>208643.66591688225</v>
      </c>
      <c r="G16" s="17">
        <v>209650.4143164726</v>
      </c>
      <c r="H16" s="17">
        <v>210881.38272026472</v>
      </c>
      <c r="I16" s="17">
        <v>213976.60307907232</v>
      </c>
      <c r="J16" s="17">
        <v>213635.74546001418</v>
      </c>
      <c r="K16" s="17">
        <v>215596.93907214201</v>
      </c>
      <c r="L16" s="17">
        <v>219226.17877039246</v>
      </c>
      <c r="M16" s="17">
        <v>221571.1873606692</v>
      </c>
      <c r="N16" s="17">
        <v>223411.29843084907</v>
      </c>
      <c r="O16" s="17">
        <v>225913.30206458352</v>
      </c>
      <c r="P16" s="17">
        <v>228364.16794814193</v>
      </c>
      <c r="Q16" s="17">
        <v>231282.43113065162</v>
      </c>
      <c r="R16" s="17">
        <v>234207.1728611314</v>
      </c>
      <c r="S16" s="17">
        <v>237744.3932010537</v>
      </c>
      <c r="T16" s="17">
        <v>240191.67409775077</v>
      </c>
      <c r="U16" s="17">
        <v>243351.92626035505</v>
      </c>
      <c r="V16" s="17">
        <v>247302.6428842491</v>
      </c>
      <c r="W16" s="17">
        <v>251066.37989768665</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46708.595495562084</v>
      </c>
      <c r="D19" s="5">
        <v>45029.585346577187</v>
      </c>
      <c r="E19" s="5">
        <v>41354.306291587869</v>
      </c>
      <c r="F19" s="5">
        <v>38157.425119470834</v>
      </c>
      <c r="G19" s="5">
        <v>34866.316376029215</v>
      </c>
      <c r="H19" s="5">
        <v>32334.178548594959</v>
      </c>
      <c r="I19" s="5">
        <v>34226.103200684272</v>
      </c>
      <c r="J19" s="5">
        <v>32426.272190078707</v>
      </c>
      <c r="K19" s="5">
        <v>33022.371488857723</v>
      </c>
      <c r="L19" s="5">
        <v>30764.146667166104</v>
      </c>
      <c r="M19" s="5">
        <v>22382.514222772177</v>
      </c>
      <c r="N19" s="5">
        <v>21993.301816695282</v>
      </c>
      <c r="O19" s="5">
        <v>22244.722521509982</v>
      </c>
      <c r="P19" s="5">
        <v>21235.629658953381</v>
      </c>
      <c r="Q19" s="5">
        <v>4029.7702476558211</v>
      </c>
      <c r="R19" s="5">
        <v>4174.6100260445464</v>
      </c>
      <c r="S19" s="5">
        <v>4171.1265069130141</v>
      </c>
      <c r="T19" s="5">
        <v>4147.0810448536631</v>
      </c>
      <c r="U19" s="5">
        <v>4348.0800000002628</v>
      </c>
      <c r="V19" s="5">
        <v>4210.4731437415066</v>
      </c>
      <c r="W19" s="5">
        <v>3953.8492227845527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34.689599999998549</v>
      </c>
      <c r="D21" s="5">
        <v>34.689599999998563</v>
      </c>
      <c r="E21" s="5">
        <v>104.35391999999921</v>
      </c>
      <c r="F21" s="5">
        <v>65.524800000000738</v>
      </c>
      <c r="G21" s="5">
        <v>65.524800000000738</v>
      </c>
      <c r="H21" s="5">
        <v>65.52480000000061</v>
      </c>
      <c r="I21" s="5">
        <v>353.67694025378091</v>
      </c>
      <c r="J21" s="5">
        <v>65.524800000000383</v>
      </c>
      <c r="K21" s="5">
        <v>65.524800000000269</v>
      </c>
      <c r="L21" s="5">
        <v>458.2311547976521</v>
      </c>
      <c r="M21" s="5">
        <v>712.69755962099555</v>
      </c>
      <c r="N21" s="5">
        <v>1091.8474041868335</v>
      </c>
      <c r="O21" s="5">
        <v>1004.4179923231015</v>
      </c>
      <c r="P21" s="5">
        <v>592.86114976535134</v>
      </c>
      <c r="Q21" s="5">
        <v>1274.8818123771891</v>
      </c>
      <c r="R21" s="5">
        <v>651.91013083209384</v>
      </c>
      <c r="S21" s="5">
        <v>1798.5566622263411</v>
      </c>
      <c r="T21" s="5">
        <v>1068.5406173531296</v>
      </c>
      <c r="U21" s="5">
        <v>1113.1340292133541</v>
      </c>
      <c r="V21" s="5">
        <v>1703.3397894746852</v>
      </c>
      <c r="W21" s="5">
        <v>1039.8571023176926</v>
      </c>
    </row>
    <row r="22" spans="1:27">
      <c r="A22" s="6" t="s">
        <v>128</v>
      </c>
      <c r="B22" s="6" t="s">
        <v>116</v>
      </c>
      <c r="C22" s="5">
        <v>15.972668491976105</v>
      </c>
      <c r="D22" s="5">
        <v>2.4367243824708202</v>
      </c>
      <c r="E22" s="5">
        <v>13.998988023428854</v>
      </c>
      <c r="F22" s="5">
        <v>24.231579342202313</v>
      </c>
      <c r="G22" s="5">
        <v>14.372132428007806</v>
      </c>
      <c r="H22" s="5">
        <v>16.945382160763604</v>
      </c>
      <c r="I22" s="5">
        <v>15.916721768507418</v>
      </c>
      <c r="J22" s="5">
        <v>30.409363499186199</v>
      </c>
      <c r="K22" s="5">
        <v>23.663246545716625</v>
      </c>
      <c r="L22" s="5">
        <v>28.512050496830827</v>
      </c>
      <c r="M22" s="5">
        <v>28.130458969133581</v>
      </c>
      <c r="N22" s="5">
        <v>78.777999917949202</v>
      </c>
      <c r="O22" s="5">
        <v>23.864688485875277</v>
      </c>
      <c r="P22" s="5">
        <v>37.015908781111342</v>
      </c>
      <c r="Q22" s="5">
        <v>178.60557119427583</v>
      </c>
      <c r="R22" s="5">
        <v>131.11921142965434</v>
      </c>
      <c r="S22" s="5">
        <v>526.7370178964469</v>
      </c>
      <c r="T22" s="5">
        <v>184.57614165774254</v>
      </c>
      <c r="U22" s="5">
        <v>101.0407702903976</v>
      </c>
      <c r="V22" s="5">
        <v>472.27640384486176</v>
      </c>
      <c r="W22" s="5">
        <v>129.4978018938979</v>
      </c>
    </row>
    <row r="23" spans="1:27">
      <c r="A23" s="6" t="s">
        <v>128</v>
      </c>
      <c r="B23" s="6" t="s">
        <v>117</v>
      </c>
      <c r="C23" s="5">
        <v>2236.1622273496569</v>
      </c>
      <c r="D23" s="5">
        <v>1972.6254917513957</v>
      </c>
      <c r="E23" s="5">
        <v>1931.9129506082154</v>
      </c>
      <c r="F23" s="5">
        <v>3061.1652165705682</v>
      </c>
      <c r="G23" s="5">
        <v>2053.0245854910759</v>
      </c>
      <c r="H23" s="5">
        <v>2563.9922276540633</v>
      </c>
      <c r="I23" s="5">
        <v>1955.059401672323</v>
      </c>
      <c r="J23" s="5">
        <v>3979.6012287474909</v>
      </c>
      <c r="K23" s="5">
        <v>3619.0724631250951</v>
      </c>
      <c r="L23" s="5">
        <v>3338.6108467055892</v>
      </c>
      <c r="M23" s="5">
        <v>3551.022520475155</v>
      </c>
      <c r="N23" s="5">
        <v>3367.9406806373008</v>
      </c>
      <c r="O23" s="5">
        <v>3205.0432075659864</v>
      </c>
      <c r="P23" s="5">
        <v>3982.6889298177007</v>
      </c>
      <c r="Q23" s="5">
        <v>3016.8875986976936</v>
      </c>
      <c r="R23" s="5">
        <v>3296.1016785453412</v>
      </c>
      <c r="S23" s="5">
        <v>1946.158877592205</v>
      </c>
      <c r="T23" s="5">
        <v>4369.1252356495424</v>
      </c>
      <c r="U23" s="5">
        <v>4048.8073294816168</v>
      </c>
      <c r="V23" s="5">
        <v>2893.1237546237621</v>
      </c>
      <c r="W23" s="5">
        <v>3234.3722837086375</v>
      </c>
    </row>
    <row r="24" spans="1:27">
      <c r="A24" s="6" t="s">
        <v>128</v>
      </c>
      <c r="B24" s="6" t="s">
        <v>118</v>
      </c>
      <c r="C24" s="5">
        <v>54.724433670075243</v>
      </c>
      <c r="D24" s="5">
        <v>82.41862194495107</v>
      </c>
      <c r="E24" s="5">
        <v>48.037093659755016</v>
      </c>
      <c r="F24" s="5">
        <v>348.53618609503013</v>
      </c>
      <c r="G24" s="5">
        <v>1446.7420269328754</v>
      </c>
      <c r="H24" s="5">
        <v>2088.0422879438893</v>
      </c>
      <c r="I24" s="5">
        <v>3884.826912562512</v>
      </c>
      <c r="J24" s="5">
        <v>3015.2246436514247</v>
      </c>
      <c r="K24" s="5">
        <v>3058.2209029784317</v>
      </c>
      <c r="L24" s="5">
        <v>4112.9881307434607</v>
      </c>
      <c r="M24" s="5">
        <v>5582.9881378756418</v>
      </c>
      <c r="N24" s="5">
        <v>6018.7671721066872</v>
      </c>
      <c r="O24" s="5">
        <v>5940.9050802446009</v>
      </c>
      <c r="P24" s="5">
        <v>5859.1574422722188</v>
      </c>
      <c r="Q24" s="5">
        <v>8700.4240831662773</v>
      </c>
      <c r="R24" s="5">
        <v>8782.2013242082994</v>
      </c>
      <c r="S24" s="5">
        <v>8630.8536643182615</v>
      </c>
      <c r="T24" s="5">
        <v>8992.6819599148421</v>
      </c>
      <c r="U24" s="5">
        <v>8769.2555340893741</v>
      </c>
      <c r="V24" s="5">
        <v>10006.09500374036</v>
      </c>
      <c r="W24" s="5">
        <v>10610.038468843819</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4881.3247330354252</v>
      </c>
      <c r="D26" s="5">
        <v>5466.8528350647275</v>
      </c>
      <c r="E26" s="5">
        <v>5626.5476220128885</v>
      </c>
      <c r="F26" s="5">
        <v>5599.9938619086297</v>
      </c>
      <c r="G26" s="5">
        <v>5912.9840463248702</v>
      </c>
      <c r="H26" s="5">
        <v>5685.4844536694081</v>
      </c>
      <c r="I26" s="5">
        <v>5332.3017191744757</v>
      </c>
      <c r="J26" s="5">
        <v>5727.8838972150925</v>
      </c>
      <c r="K26" s="5">
        <v>5450.444076029863</v>
      </c>
      <c r="L26" s="5">
        <v>10802.598003372681</v>
      </c>
      <c r="M26" s="5">
        <v>12333.521928426089</v>
      </c>
      <c r="N26" s="5">
        <v>13417.071194489406</v>
      </c>
      <c r="O26" s="5">
        <v>14772.856062068142</v>
      </c>
      <c r="P26" s="5">
        <v>15047.928999991382</v>
      </c>
      <c r="Q26" s="5">
        <v>22082.583259405288</v>
      </c>
      <c r="R26" s="5">
        <v>21940.762815253333</v>
      </c>
      <c r="S26" s="5">
        <v>21712.086137698254</v>
      </c>
      <c r="T26" s="5">
        <v>24115.355124284288</v>
      </c>
      <c r="U26" s="5">
        <v>22453.386736030712</v>
      </c>
      <c r="V26" s="5">
        <v>21538.281225634033</v>
      </c>
      <c r="W26" s="5">
        <v>19909.848188179989</v>
      </c>
    </row>
    <row r="27" spans="1:27">
      <c r="A27" s="6" t="s">
        <v>128</v>
      </c>
      <c r="B27" s="6" t="s">
        <v>121</v>
      </c>
      <c r="C27" s="5">
        <v>4527.9494867679705</v>
      </c>
      <c r="D27" s="5">
        <v>5709.0314320843045</v>
      </c>
      <c r="E27" s="5">
        <v>5521.1756308981567</v>
      </c>
      <c r="F27" s="5">
        <v>6181.7976975167412</v>
      </c>
      <c r="G27" s="5">
        <v>7062.8883275572316</v>
      </c>
      <c r="H27" s="5">
        <v>8985.6897936860641</v>
      </c>
      <c r="I27" s="5">
        <v>12497.04730087475</v>
      </c>
      <c r="J27" s="5">
        <v>11076.82064949447</v>
      </c>
      <c r="K27" s="5">
        <v>11478.563301016698</v>
      </c>
      <c r="L27" s="5">
        <v>14521.637173453064</v>
      </c>
      <c r="M27" s="5">
        <v>16822.671558982325</v>
      </c>
      <c r="N27" s="5">
        <v>18333.522139245641</v>
      </c>
      <c r="O27" s="5">
        <v>17734.953571105743</v>
      </c>
      <c r="P27" s="5">
        <v>17302.133762863141</v>
      </c>
      <c r="Q27" s="5">
        <v>22554.076568466899</v>
      </c>
      <c r="R27" s="5">
        <v>22585.831344252802</v>
      </c>
      <c r="S27" s="5">
        <v>23962.086928354416</v>
      </c>
      <c r="T27" s="5">
        <v>20916.335815935086</v>
      </c>
      <c r="U27" s="5">
        <v>22865.718941473388</v>
      </c>
      <c r="V27" s="5">
        <v>28990.132515101519</v>
      </c>
      <c r="W27" s="5">
        <v>29972.352706029447</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63215.717018381903</v>
      </c>
      <c r="D29" s="17">
        <v>63789.460521915171</v>
      </c>
      <c r="E29" s="17">
        <v>60867.561464936261</v>
      </c>
      <c r="F29" s="17">
        <v>60175.406580606272</v>
      </c>
      <c r="G29" s="17">
        <v>57532.870933608894</v>
      </c>
      <c r="H29" s="17">
        <v>57299.600401397358</v>
      </c>
      <c r="I29" s="17">
        <v>62127.769368065114</v>
      </c>
      <c r="J29" s="17">
        <v>61168.947010028343</v>
      </c>
      <c r="K29" s="17">
        <v>61648.978405815091</v>
      </c>
      <c r="L29" s="17">
        <v>68005.074395957607</v>
      </c>
      <c r="M29" s="17">
        <v>64044.822245214775</v>
      </c>
      <c r="N29" s="17">
        <v>66698.157968479805</v>
      </c>
      <c r="O29" s="17">
        <v>67733.061704640728</v>
      </c>
      <c r="P29" s="17">
        <v>67412.718997525677</v>
      </c>
      <c r="Q29" s="17">
        <v>63080.304756970167</v>
      </c>
      <c r="R29" s="17">
        <v>63334.01147298787</v>
      </c>
      <c r="S29" s="17">
        <v>65029.241621292269</v>
      </c>
      <c r="T29" s="17">
        <v>66042.367137216454</v>
      </c>
      <c r="U29" s="17">
        <v>66471.081427569225</v>
      </c>
      <c r="V29" s="17">
        <v>71735.841688563669</v>
      </c>
      <c r="W29" s="17">
        <v>70690.379337394115</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63215.717018381903</v>
      </c>
      <c r="D31" s="17">
        <v>63789.460521915171</v>
      </c>
      <c r="E31" s="17">
        <v>60867.703011304962</v>
      </c>
      <c r="F31" s="17">
        <v>60175.808384403754</v>
      </c>
      <c r="G31" s="17">
        <v>57533.266934099272</v>
      </c>
      <c r="H31" s="17">
        <v>57300.367692463202</v>
      </c>
      <c r="I31" s="17">
        <v>62128.385250851767</v>
      </c>
      <c r="J31" s="17">
        <v>61169.32717985598</v>
      </c>
      <c r="K31" s="17">
        <v>61650.441120018128</v>
      </c>
      <c r="L31" s="17">
        <v>68005.685782974251</v>
      </c>
      <c r="M31" s="17">
        <v>64046.290857197659</v>
      </c>
      <c r="N31" s="17">
        <v>66699.243521607685</v>
      </c>
      <c r="O31" s="17">
        <v>67734.323363267904</v>
      </c>
      <c r="P31" s="17">
        <v>67413.73054943193</v>
      </c>
      <c r="Q31" s="17">
        <v>63081.505897836381</v>
      </c>
      <c r="R31" s="17">
        <v>63336.256893529011</v>
      </c>
      <c r="S31" s="17">
        <v>65030.017470609622</v>
      </c>
      <c r="T31" s="17">
        <v>66044.458244672234</v>
      </c>
      <c r="U31" s="17">
        <v>66473.567367270938</v>
      </c>
      <c r="V31" s="17">
        <v>71738.085359036369</v>
      </c>
      <c r="W31" s="17">
        <v>70693.268890387611</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49020.344779731211</v>
      </c>
      <c r="D34" s="5">
        <v>46764.648118602716</v>
      </c>
      <c r="E34" s="5">
        <v>49946.235565383366</v>
      </c>
      <c r="F34" s="5">
        <v>48521.693823694273</v>
      </c>
      <c r="G34" s="5">
        <v>50169.618865456672</v>
      </c>
      <c r="H34" s="5">
        <v>49024.486604014455</v>
      </c>
      <c r="I34" s="5">
        <v>49049.025933608631</v>
      </c>
      <c r="J34" s="5">
        <v>47547.80852681832</v>
      </c>
      <c r="K34" s="5">
        <v>46926.722993557742</v>
      </c>
      <c r="L34" s="5">
        <v>48182.630824483393</v>
      </c>
      <c r="M34" s="5">
        <v>47444.464374248288</v>
      </c>
      <c r="N34" s="5">
        <v>39628.501997646541</v>
      </c>
      <c r="O34" s="5">
        <v>39798.146412771988</v>
      </c>
      <c r="P34" s="5">
        <v>37402.661394784656</v>
      </c>
      <c r="Q34" s="5">
        <v>27431.416478336858</v>
      </c>
      <c r="R34" s="5">
        <v>23044.831801707292</v>
      </c>
      <c r="S34" s="5">
        <v>15244.752924670487</v>
      </c>
      <c r="T34" s="5">
        <v>15593.580605052233</v>
      </c>
      <c r="U34" s="5">
        <v>15889.433138032129</v>
      </c>
      <c r="V34" s="5">
        <v>15307.966138890468</v>
      </c>
      <c r="W34" s="5">
        <v>15124.251969349607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1176.4338360000206</v>
      </c>
      <c r="D36" s="5">
        <v>1176.4338360000224</v>
      </c>
      <c r="E36" s="5">
        <v>1346.3869248000503</v>
      </c>
      <c r="F36" s="5">
        <v>1309.0435920000623</v>
      </c>
      <c r="G36" s="5">
        <v>1309.0435920000573</v>
      </c>
      <c r="H36" s="5">
        <v>1309.0435920000602</v>
      </c>
      <c r="I36" s="5">
        <v>1312.6300128000532</v>
      </c>
      <c r="J36" s="5">
        <v>1294.8640227086412</v>
      </c>
      <c r="K36" s="5">
        <v>1262.9289742986298</v>
      </c>
      <c r="L36" s="5">
        <v>1732.2789181875901</v>
      </c>
      <c r="M36" s="5">
        <v>1605.0336509902493</v>
      </c>
      <c r="N36" s="5">
        <v>2327.6583185992868</v>
      </c>
      <c r="O36" s="5">
        <v>2089.4859684391099</v>
      </c>
      <c r="P36" s="5">
        <v>1967.9488307944191</v>
      </c>
      <c r="Q36" s="5">
        <v>3454.5032821630825</v>
      </c>
      <c r="R36" s="5">
        <v>2341.8729043310923</v>
      </c>
      <c r="S36" s="5">
        <v>4115.9732264643308</v>
      </c>
      <c r="T36" s="5">
        <v>2986.6969007842472</v>
      </c>
      <c r="U36" s="5">
        <v>2989.7431216815253</v>
      </c>
      <c r="V36" s="5">
        <v>3651.0586677132769</v>
      </c>
      <c r="W36" s="5">
        <v>2766.3767240624793</v>
      </c>
    </row>
    <row r="37" spans="1:23">
      <c r="A37" s="6" t="s">
        <v>145</v>
      </c>
      <c r="B37" s="6" t="s">
        <v>116</v>
      </c>
      <c r="C37" s="5">
        <v>2.2190798316101059</v>
      </c>
      <c r="D37" s="5">
        <v>9.2758441752987808E-2</v>
      </c>
      <c r="E37" s="5">
        <v>2.1418709658098236</v>
      </c>
      <c r="F37" s="5">
        <v>15.151090526115901</v>
      </c>
      <c r="G37" s="5">
        <v>5.2182333040478692</v>
      </c>
      <c r="H37" s="5">
        <v>2.7855792967746851</v>
      </c>
      <c r="I37" s="5">
        <v>4.97946354968914E-2</v>
      </c>
      <c r="J37" s="5">
        <v>39.356027881845691</v>
      </c>
      <c r="K37" s="5">
        <v>28.590588396047931</v>
      </c>
      <c r="L37" s="5">
        <v>38.754137225890396</v>
      </c>
      <c r="M37" s="5">
        <v>9.2097707875459616</v>
      </c>
      <c r="N37" s="5">
        <v>51.781327414917953</v>
      </c>
      <c r="O37" s="5">
        <v>25.376837034220113</v>
      </c>
      <c r="P37" s="5">
        <v>31.107106820944722</v>
      </c>
      <c r="Q37" s="5">
        <v>50.887274598763909</v>
      </c>
      <c r="R37" s="5">
        <v>102.7933808554339</v>
      </c>
      <c r="S37" s="5">
        <v>266.24405773695946</v>
      </c>
      <c r="T37" s="5">
        <v>174.28826513231522</v>
      </c>
      <c r="U37" s="5">
        <v>92.27175247802468</v>
      </c>
      <c r="V37" s="5">
        <v>234.75980598544416</v>
      </c>
      <c r="W37" s="5">
        <v>47.64417663269537</v>
      </c>
    </row>
    <row r="38" spans="1:23">
      <c r="A38" s="6" t="s">
        <v>145</v>
      </c>
      <c r="B38" s="6" t="s">
        <v>117</v>
      </c>
      <c r="C38" s="5">
        <v>696.18495477994281</v>
      </c>
      <c r="D38" s="5">
        <v>694.79913193994378</v>
      </c>
      <c r="E38" s="5">
        <v>693.41330908994632</v>
      </c>
      <c r="F38" s="5">
        <v>692.02748622994443</v>
      </c>
      <c r="G38" s="5">
        <v>690.64166337994561</v>
      </c>
      <c r="H38" s="5">
        <v>689.25584052994589</v>
      </c>
      <c r="I38" s="5">
        <v>687.87001767994548</v>
      </c>
      <c r="J38" s="5">
        <v>686.48419481994142</v>
      </c>
      <c r="K38" s="5">
        <v>685.09837196994374</v>
      </c>
      <c r="L38" s="5">
        <v>683.71254911994515</v>
      </c>
      <c r="M38" s="5">
        <v>682.32672626994463</v>
      </c>
      <c r="N38" s="5">
        <v>680.94090340992784</v>
      </c>
      <c r="O38" s="5">
        <v>679.55508055994699</v>
      </c>
      <c r="P38" s="5">
        <v>678.16925770994726</v>
      </c>
      <c r="Q38" s="5">
        <v>676.78343485994719</v>
      </c>
      <c r="R38" s="5">
        <v>675.39761199994655</v>
      </c>
      <c r="S38" s="5">
        <v>253.94289209998803</v>
      </c>
      <c r="T38" s="5">
        <v>253.42076493998769</v>
      </c>
      <c r="U38" s="5">
        <v>252.89863777998784</v>
      </c>
      <c r="V38" s="5">
        <v>252.37651060998826</v>
      </c>
      <c r="W38" s="5">
        <v>251.85438344998778</v>
      </c>
    </row>
    <row r="39" spans="1:23">
      <c r="A39" s="6" t="s">
        <v>145</v>
      </c>
      <c r="B39" s="6" t="s">
        <v>118</v>
      </c>
      <c r="C39" s="5">
        <v>37.203468137430832</v>
      </c>
      <c r="D39" s="5">
        <v>85.53183309690732</v>
      </c>
      <c r="E39" s="5">
        <v>80.469691031207276</v>
      </c>
      <c r="F39" s="5">
        <v>147.65835426937531</v>
      </c>
      <c r="G39" s="5">
        <v>183.48022345528705</v>
      </c>
      <c r="H39" s="5">
        <v>264.69006754990289</v>
      </c>
      <c r="I39" s="5">
        <v>530.97302265302324</v>
      </c>
      <c r="J39" s="5">
        <v>466.85145872213258</v>
      </c>
      <c r="K39" s="5">
        <v>544.71465561443415</v>
      </c>
      <c r="L39" s="5">
        <v>853.24696279589716</v>
      </c>
      <c r="M39" s="5">
        <v>894.27526432794366</v>
      </c>
      <c r="N39" s="5">
        <v>940.05843715384117</v>
      </c>
      <c r="O39" s="5">
        <v>1463.5712620956908</v>
      </c>
      <c r="P39" s="5">
        <v>2392.2772783129922</v>
      </c>
      <c r="Q39" s="5">
        <v>2906.9158296862506</v>
      </c>
      <c r="R39" s="5">
        <v>2940.1135089821114</v>
      </c>
      <c r="S39" s="5">
        <v>4653.1305048406202</v>
      </c>
      <c r="T39" s="5">
        <v>4418.1979616020781</v>
      </c>
      <c r="U39" s="5">
        <v>4734.0812741136979</v>
      </c>
      <c r="V39" s="5">
        <v>6082.5121176581097</v>
      </c>
      <c r="W39" s="5">
        <v>6221.3532848440364</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2306.7853903658452</v>
      </c>
      <c r="D41" s="5">
        <v>4227.1670323745539</v>
      </c>
      <c r="E41" s="5">
        <v>4111.4554262197917</v>
      </c>
      <c r="F41" s="5">
        <v>4016.1566014839464</v>
      </c>
      <c r="G41" s="5">
        <v>4209.5673638776389</v>
      </c>
      <c r="H41" s="5">
        <v>6372.9505605603636</v>
      </c>
      <c r="I41" s="5">
        <v>7038.5196309817447</v>
      </c>
      <c r="J41" s="5">
        <v>7065.7321464993647</v>
      </c>
      <c r="K41" s="5">
        <v>7104.8934291187361</v>
      </c>
      <c r="L41" s="5">
        <v>7403.8880885020335</v>
      </c>
      <c r="M41" s="5">
        <v>9246.9384808003015</v>
      </c>
      <c r="N41" s="5">
        <v>16781.064655006739</v>
      </c>
      <c r="O41" s="5">
        <v>15947.678276818811</v>
      </c>
      <c r="P41" s="5">
        <v>17793.551867270529</v>
      </c>
      <c r="Q41" s="5">
        <v>22609.557778415226</v>
      </c>
      <c r="R41" s="5">
        <v>28199.086350887686</v>
      </c>
      <c r="S41" s="5">
        <v>34545.147077660018</v>
      </c>
      <c r="T41" s="5">
        <v>34770.487111739138</v>
      </c>
      <c r="U41" s="5">
        <v>34388.952866956461</v>
      </c>
      <c r="V41" s="5">
        <v>34392.596477498839</v>
      </c>
      <c r="W41" s="5">
        <v>32988.341341102889</v>
      </c>
    </row>
    <row r="42" spans="1:23">
      <c r="A42" s="6" t="s">
        <v>145</v>
      </c>
      <c r="B42" s="6" t="s">
        <v>121</v>
      </c>
      <c r="C42" s="5">
        <v>5005.28176673298</v>
      </c>
      <c r="D42" s="5">
        <v>6213.3795789951237</v>
      </c>
      <c r="E42" s="5">
        <v>6131.1274016582456</v>
      </c>
      <c r="F42" s="5">
        <v>6118.8456715449811</v>
      </c>
      <c r="G42" s="5">
        <v>6224.2792601041219</v>
      </c>
      <c r="H42" s="5">
        <v>6257.3289070332503</v>
      </c>
      <c r="I42" s="5">
        <v>6245.582054242258</v>
      </c>
      <c r="J42" s="5">
        <v>5157.2844592717638</v>
      </c>
      <c r="K42" s="5">
        <v>5727.780369794059</v>
      </c>
      <c r="L42" s="5">
        <v>5861.8427126988927</v>
      </c>
      <c r="M42" s="5">
        <v>6050.0459604906073</v>
      </c>
      <c r="N42" s="5">
        <v>6249.4795348597263</v>
      </c>
      <c r="O42" s="5">
        <v>9069.6690787163425</v>
      </c>
      <c r="P42" s="5">
        <v>9887.4363336366441</v>
      </c>
      <c r="Q42" s="5">
        <v>13781.118093742858</v>
      </c>
      <c r="R42" s="5">
        <v>13743.539205365732</v>
      </c>
      <c r="S42" s="5">
        <v>15401.186154219831</v>
      </c>
      <c r="T42" s="5">
        <v>12968.713568683499</v>
      </c>
      <c r="U42" s="5">
        <v>16042.287017399714</v>
      </c>
      <c r="V42" s="5">
        <v>18002.297948244723</v>
      </c>
      <c r="W42" s="5">
        <v>19020.116962599084</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64692.214262747308</v>
      </c>
      <c r="D44" s="17">
        <v>66350.810181987326</v>
      </c>
      <c r="E44" s="17">
        <v>70012.406537977717</v>
      </c>
      <c r="F44" s="17">
        <v>68939.318256761821</v>
      </c>
      <c r="G44" s="17">
        <v>71299.485750323089</v>
      </c>
      <c r="H44" s="17">
        <v>72584.370500463338</v>
      </c>
      <c r="I44" s="17">
        <v>73516.481141805823</v>
      </c>
      <c r="J44" s="17">
        <v>71204.445454945278</v>
      </c>
      <c r="K44" s="17">
        <v>71393.895741866771</v>
      </c>
      <c r="L44" s="17">
        <v>73805.072795903747</v>
      </c>
      <c r="M44" s="17">
        <v>75206.276444225528</v>
      </c>
      <c r="N44" s="17">
        <v>76150.891145052636</v>
      </c>
      <c r="O44" s="17">
        <v>78381.564749636716</v>
      </c>
      <c r="P44" s="17">
        <v>78929.86458569103</v>
      </c>
      <c r="Q44" s="17">
        <v>79710.988089806138</v>
      </c>
      <c r="R44" s="17">
        <v>80340.932662173378</v>
      </c>
      <c r="S44" s="17">
        <v>82482.190218404518</v>
      </c>
      <c r="T44" s="17">
        <v>79785.095334978512</v>
      </c>
      <c r="U44" s="17">
        <v>83082.275024606046</v>
      </c>
      <c r="V44" s="17">
        <v>85693.69342387974</v>
      </c>
      <c r="W44" s="17">
        <v>84582.624174809636</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64692.214262747308</v>
      </c>
      <c r="D46" s="17">
        <v>66350.810181987326</v>
      </c>
      <c r="E46" s="17">
        <v>70012.544131756295</v>
      </c>
      <c r="F46" s="17">
        <v>68939.752487841339</v>
      </c>
      <c r="G46" s="17">
        <v>71299.724056567939</v>
      </c>
      <c r="H46" s="17">
        <v>72584.370500463338</v>
      </c>
      <c r="I46" s="17">
        <v>73516.481141805823</v>
      </c>
      <c r="J46" s="17">
        <v>71204.445454945278</v>
      </c>
      <c r="K46" s="17">
        <v>71393.895741866771</v>
      </c>
      <c r="L46" s="17">
        <v>73805.348500241205</v>
      </c>
      <c r="M46" s="17">
        <v>75206.276444225528</v>
      </c>
      <c r="N46" s="17">
        <v>76150.891145052636</v>
      </c>
      <c r="O46" s="17">
        <v>78382.013808161297</v>
      </c>
      <c r="P46" s="17">
        <v>78930.788249544159</v>
      </c>
      <c r="Q46" s="17">
        <v>79710.988089806138</v>
      </c>
      <c r="R46" s="17">
        <v>80341.25597548495</v>
      </c>
      <c r="S46" s="17">
        <v>82482.190218404518</v>
      </c>
      <c r="T46" s="17">
        <v>79785.805416317642</v>
      </c>
      <c r="U46" s="17">
        <v>83083.803232722144</v>
      </c>
      <c r="V46" s="17">
        <v>85694.726964025933</v>
      </c>
      <c r="W46" s="17">
        <v>84582.624174809636</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31411.099979252893</v>
      </c>
      <c r="D50" s="5">
        <v>32968.648647112364</v>
      </c>
      <c r="E50" s="5">
        <v>32792.605182083666</v>
      </c>
      <c r="F50" s="5">
        <v>33247.996398397525</v>
      </c>
      <c r="G50" s="5">
        <v>33531.68626556512</v>
      </c>
      <c r="H50" s="5">
        <v>30472.666839963364</v>
      </c>
      <c r="I50" s="5">
        <v>30146.438782660291</v>
      </c>
      <c r="J50" s="5">
        <v>26798.087147483369</v>
      </c>
      <c r="K50" s="5">
        <v>27543.947271995061</v>
      </c>
      <c r="L50" s="5">
        <v>22728.192962944369</v>
      </c>
      <c r="M50" s="5">
        <v>21851.727104619255</v>
      </c>
      <c r="N50" s="5">
        <v>22733.129178980154</v>
      </c>
      <c r="O50" s="5">
        <v>23044.501511410956</v>
      </c>
      <c r="P50" s="5">
        <v>22649.48389848827</v>
      </c>
      <c r="Q50" s="5">
        <v>22663.232071959934</v>
      </c>
      <c r="R50" s="5">
        <v>22381.178610066665</v>
      </c>
      <c r="S50" s="5">
        <v>22028.219859072902</v>
      </c>
      <c r="T50" s="5">
        <v>22393.882028447293</v>
      </c>
      <c r="U50" s="5">
        <v>22786.548152866559</v>
      </c>
      <c r="V50" s="5">
        <v>22114.689383604564</v>
      </c>
      <c r="W50" s="5">
        <v>22176.69144160689</v>
      </c>
    </row>
    <row r="51" spans="1:23">
      <c r="A51" s="6" t="s">
        <v>146</v>
      </c>
      <c r="B51" s="6" t="s">
        <v>115</v>
      </c>
      <c r="C51" s="5">
        <v>29.901915265579994</v>
      </c>
      <c r="D51" s="5">
        <v>15.050918445456569</v>
      </c>
      <c r="E51" s="5">
        <v>11.546142936979365</v>
      </c>
      <c r="F51" s="5">
        <v>8.0700883501772722</v>
      </c>
      <c r="G51" s="5">
        <v>11.481083327881032</v>
      </c>
      <c r="H51" s="5">
        <v>12.049012601297306</v>
      </c>
      <c r="I51" s="5">
        <v>11.171036796255434</v>
      </c>
      <c r="J51" s="5">
        <v>23.007788535862343</v>
      </c>
      <c r="K51" s="5">
        <v>13.256538093156689</v>
      </c>
      <c r="L51" s="5">
        <v>68.284290598190751</v>
      </c>
      <c r="M51" s="5">
        <v>39.687435629106446</v>
      </c>
      <c r="N51" s="5">
        <v>73.529529686651443</v>
      </c>
      <c r="O51" s="5">
        <v>49.409128365879845</v>
      </c>
      <c r="P51" s="5">
        <v>75.548763994313688</v>
      </c>
      <c r="Q51" s="5">
        <v>142.77428268171468</v>
      </c>
      <c r="R51" s="5">
        <v>52.458744086297898</v>
      </c>
      <c r="S51" s="5">
        <v>430.95701605978252</v>
      </c>
      <c r="T51" s="5">
        <v>111.37509531753246</v>
      </c>
      <c r="U51" s="5">
        <v>0</v>
      </c>
      <c r="V51" s="5">
        <v>0</v>
      </c>
      <c r="W51" s="5">
        <v>0</v>
      </c>
    </row>
    <row r="52" spans="1:23">
      <c r="A52" s="6" t="s">
        <v>146</v>
      </c>
      <c r="B52" s="6" t="s">
        <v>116</v>
      </c>
      <c r="C52" s="5">
        <v>31.712050608384416</v>
      </c>
      <c r="D52" s="5">
        <v>15.923883195451952</v>
      </c>
      <c r="E52" s="5">
        <v>9.4461426812253517</v>
      </c>
      <c r="F52" s="5">
        <v>6.4345638747155363</v>
      </c>
      <c r="G52" s="5">
        <v>13.393607622147623</v>
      </c>
      <c r="H52" s="5">
        <v>7.9980851067630772</v>
      </c>
      <c r="I52" s="5">
        <v>5.7256781716921026</v>
      </c>
      <c r="J52" s="5">
        <v>26.663789400825046</v>
      </c>
      <c r="K52" s="5">
        <v>14.92861205819492</v>
      </c>
      <c r="L52" s="5">
        <v>37.976151210300458</v>
      </c>
      <c r="M52" s="5">
        <v>37.067180612265929</v>
      </c>
      <c r="N52" s="5">
        <v>44.302471300054478</v>
      </c>
      <c r="O52" s="5">
        <v>21.584802206810238</v>
      </c>
      <c r="P52" s="5">
        <v>36.488505135644402</v>
      </c>
      <c r="Q52" s="5">
        <v>118.12476411813252</v>
      </c>
      <c r="R52" s="5">
        <v>47.842490733659979</v>
      </c>
      <c r="S52" s="5">
        <v>365.96378008888314</v>
      </c>
      <c r="T52" s="5">
        <v>94.347962310210789</v>
      </c>
      <c r="U52" s="5">
        <v>59.166757603219601</v>
      </c>
      <c r="V52" s="5">
        <v>220.83320228103736</v>
      </c>
      <c r="W52" s="5">
        <v>69.820868478013324</v>
      </c>
    </row>
    <row r="53" spans="1:23">
      <c r="A53" s="6" t="s">
        <v>146</v>
      </c>
      <c r="B53" s="6" t="s">
        <v>117</v>
      </c>
      <c r="C53" s="5">
        <v>3162.0748290893275</v>
      </c>
      <c r="D53" s="5">
        <v>2931.5295153824645</v>
      </c>
      <c r="E53" s="5">
        <v>2778.9399920693345</v>
      </c>
      <c r="F53" s="5">
        <v>3501.427271762715</v>
      </c>
      <c r="G53" s="5">
        <v>2714.3911545675765</v>
      </c>
      <c r="H53" s="5">
        <v>3130.6027645988411</v>
      </c>
      <c r="I53" s="5">
        <v>1896.4203738564404</v>
      </c>
      <c r="J53" s="5">
        <v>3830.5549297262596</v>
      </c>
      <c r="K53" s="5">
        <v>3603.1619825355156</v>
      </c>
      <c r="L53" s="5">
        <v>2839.2388264289962</v>
      </c>
      <c r="M53" s="5">
        <v>3099.9019790160573</v>
      </c>
      <c r="N53" s="5">
        <v>2873.0582190489044</v>
      </c>
      <c r="O53" s="5">
        <v>2721.9530034871</v>
      </c>
      <c r="P53" s="5">
        <v>3431.3092775586542</v>
      </c>
      <c r="Q53" s="5">
        <v>2660.8244392223096</v>
      </c>
      <c r="R53" s="5">
        <v>3067.6586356369421</v>
      </c>
      <c r="S53" s="5">
        <v>1857.2885926957983</v>
      </c>
      <c r="T53" s="5">
        <v>3753.2265571718635</v>
      </c>
      <c r="U53" s="5">
        <v>3533.3821299576448</v>
      </c>
      <c r="V53" s="5">
        <v>2781.6900502240592</v>
      </c>
      <c r="W53" s="5">
        <v>3036.1865711643745</v>
      </c>
    </row>
    <row r="54" spans="1:23">
      <c r="A54" s="6" t="s">
        <v>146</v>
      </c>
      <c r="B54" s="6" t="s">
        <v>118</v>
      </c>
      <c r="C54" s="5">
        <v>58.440821964208027</v>
      </c>
      <c r="D54" s="5">
        <v>57.747053686109098</v>
      </c>
      <c r="E54" s="5">
        <v>59.489732025353575</v>
      </c>
      <c r="F54" s="5">
        <v>70.553591548426184</v>
      </c>
      <c r="G54" s="5">
        <v>96.945363861885596</v>
      </c>
      <c r="H54" s="5">
        <v>139.32303371487535</v>
      </c>
      <c r="I54" s="5">
        <v>191.74037919484971</v>
      </c>
      <c r="J54" s="5">
        <v>264.76263421779805</v>
      </c>
      <c r="K54" s="5">
        <v>344.82554427390204</v>
      </c>
      <c r="L54" s="5">
        <v>512.14895885093847</v>
      </c>
      <c r="M54" s="5">
        <v>916.50785531527617</v>
      </c>
      <c r="N54" s="5">
        <v>1017.9666329281195</v>
      </c>
      <c r="O54" s="5">
        <v>994.35172751980463</v>
      </c>
      <c r="P54" s="5">
        <v>1044.2225460626846</v>
      </c>
      <c r="Q54" s="5">
        <v>1117.3225020802261</v>
      </c>
      <c r="R54" s="5">
        <v>1188.2533847710038</v>
      </c>
      <c r="S54" s="5">
        <v>1173.1356665680864</v>
      </c>
      <c r="T54" s="5">
        <v>1229.3406622938883</v>
      </c>
      <c r="U54" s="5">
        <v>1261.3914084939277</v>
      </c>
      <c r="V54" s="5">
        <v>1254.4730792813671</v>
      </c>
      <c r="W54" s="5">
        <v>1383.2357310933119</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13051.448278458905</v>
      </c>
      <c r="D56" s="5">
        <v>12449.640350629441</v>
      </c>
      <c r="E56" s="5">
        <v>12515.626620581463</v>
      </c>
      <c r="F56" s="5">
        <v>12879.894183741902</v>
      </c>
      <c r="G56" s="5">
        <v>13658.786010682112</v>
      </c>
      <c r="H56" s="5">
        <v>14034.143866241517</v>
      </c>
      <c r="I56" s="5">
        <v>13771.284254134505</v>
      </c>
      <c r="J56" s="5">
        <v>14850.88341755564</v>
      </c>
      <c r="K56" s="5">
        <v>16217.105844851843</v>
      </c>
      <c r="L56" s="5">
        <v>15711.167266536517</v>
      </c>
      <c r="M56" s="5">
        <v>17718.04687752877</v>
      </c>
      <c r="N56" s="5">
        <v>15643.835535503409</v>
      </c>
      <c r="O56" s="5">
        <v>15425.379687014889</v>
      </c>
      <c r="P56" s="5">
        <v>15833.425917663179</v>
      </c>
      <c r="Q56" s="5">
        <v>18076.101131643005</v>
      </c>
      <c r="R56" s="5">
        <v>17842.560223867487</v>
      </c>
      <c r="S56" s="5">
        <v>16773.645301793254</v>
      </c>
      <c r="T56" s="5">
        <v>16403.858751285152</v>
      </c>
      <c r="U56" s="5">
        <v>17139.257229758547</v>
      </c>
      <c r="V56" s="5">
        <v>16017.957668304232</v>
      </c>
      <c r="W56" s="5">
        <v>17868.328156829972</v>
      </c>
    </row>
    <row r="57" spans="1:23">
      <c r="A57" s="6" t="s">
        <v>146</v>
      </c>
      <c r="B57" s="6" t="s">
        <v>121</v>
      </c>
      <c r="C57" s="5">
        <v>2277.0261118926446</v>
      </c>
      <c r="D57" s="5">
        <v>2452.2245530073146</v>
      </c>
      <c r="E57" s="5">
        <v>2345.6043845089221</v>
      </c>
      <c r="F57" s="5">
        <v>2320.1336113832208</v>
      </c>
      <c r="G57" s="5">
        <v>2619.8397787079057</v>
      </c>
      <c r="H57" s="5">
        <v>2960.5477646735385</v>
      </c>
      <c r="I57" s="5">
        <v>3270.5125461907933</v>
      </c>
      <c r="J57" s="5">
        <v>3189.8252469954591</v>
      </c>
      <c r="K57" s="5">
        <v>3504.8475023885594</v>
      </c>
      <c r="L57" s="5">
        <v>3501.0557401394926</v>
      </c>
      <c r="M57" s="5">
        <v>3487.2247443567994</v>
      </c>
      <c r="N57" s="5">
        <v>3750.0125083574012</v>
      </c>
      <c r="O57" s="5">
        <v>3565.1119395540004</v>
      </c>
      <c r="P57" s="5">
        <v>3490.8649903076821</v>
      </c>
      <c r="Q57" s="5">
        <v>4387.7073610126199</v>
      </c>
      <c r="R57" s="5">
        <v>4465.6371996937851</v>
      </c>
      <c r="S57" s="5">
        <v>7040.5280001008141</v>
      </c>
      <c r="T57" s="5">
        <v>6393.003421628453</v>
      </c>
      <c r="U57" s="5">
        <v>6579.873226043419</v>
      </c>
      <c r="V57" s="5">
        <v>6516.4563908479158</v>
      </c>
      <c r="W57" s="5">
        <v>6447.0274952602977</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53906.772109804129</v>
      </c>
      <c r="D59" s="17">
        <v>55333.322354937889</v>
      </c>
      <c r="E59" s="17">
        <v>55410.191217408588</v>
      </c>
      <c r="F59" s="17">
        <v>57378.221358531366</v>
      </c>
      <c r="G59" s="17">
        <v>58261.080084187954</v>
      </c>
      <c r="H59" s="17">
        <v>56409.701078489416</v>
      </c>
      <c r="I59" s="17">
        <v>54981.733770342384</v>
      </c>
      <c r="J59" s="17">
        <v>54705.368564295808</v>
      </c>
      <c r="K59" s="17">
        <v>56982.971804379529</v>
      </c>
      <c r="L59" s="17">
        <v>51065.202188571464</v>
      </c>
      <c r="M59" s="17">
        <v>52518.660149988347</v>
      </c>
      <c r="N59" s="17">
        <v>51587.355526676969</v>
      </c>
      <c r="O59" s="17">
        <v>51558.753915337431</v>
      </c>
      <c r="P59" s="17">
        <v>52679.265076181444</v>
      </c>
      <c r="Q59" s="17">
        <v>55902.405541894914</v>
      </c>
      <c r="R59" s="17">
        <v>56293.128772285127</v>
      </c>
      <c r="S59" s="17">
        <v>57272.705042208036</v>
      </c>
      <c r="T59" s="17">
        <v>58216.52872736771</v>
      </c>
      <c r="U59" s="17">
        <v>59424.562170186786</v>
      </c>
      <c r="V59" s="17">
        <v>57332.847448208122</v>
      </c>
      <c r="W59" s="17">
        <v>59728.656031582948</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53906.89142421521</v>
      </c>
      <c r="D61" s="17">
        <v>55333.326691503098</v>
      </c>
      <c r="E61" s="17">
        <v>55410.191217408588</v>
      </c>
      <c r="F61" s="17">
        <v>57378.221358531366</v>
      </c>
      <c r="G61" s="17">
        <v>58261.5220468884</v>
      </c>
      <c r="H61" s="17">
        <v>56409.701078489416</v>
      </c>
      <c r="I61" s="17">
        <v>54981.733770342384</v>
      </c>
      <c r="J61" s="17">
        <v>54705.92816221348</v>
      </c>
      <c r="K61" s="17">
        <v>56983.170860100756</v>
      </c>
      <c r="L61" s="17">
        <v>51065.202188571464</v>
      </c>
      <c r="M61" s="17">
        <v>52518.660149988347</v>
      </c>
      <c r="N61" s="17">
        <v>51587.355526676969</v>
      </c>
      <c r="O61" s="17">
        <v>51558.753915337431</v>
      </c>
      <c r="P61" s="17">
        <v>52679.265076181444</v>
      </c>
      <c r="Q61" s="17">
        <v>55902.405541894914</v>
      </c>
      <c r="R61" s="17">
        <v>56293.128772285127</v>
      </c>
      <c r="S61" s="17">
        <v>57272.705042208036</v>
      </c>
      <c r="T61" s="17">
        <v>58216.52872736771</v>
      </c>
      <c r="U61" s="17">
        <v>59424.562170186786</v>
      </c>
      <c r="V61" s="17">
        <v>57332.847448208122</v>
      </c>
      <c r="W61" s="17">
        <v>59728.656031582948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1892.6744691100571</v>
      </c>
      <c r="D66" s="5">
        <v>1893.265798729346</v>
      </c>
      <c r="E66" s="5">
        <v>1469.5153031089994</v>
      </c>
      <c r="F66" s="5">
        <v>547.49999999123656</v>
      </c>
      <c r="G66" s="5">
        <v>547.499999991236</v>
      </c>
      <c r="H66" s="5">
        <v>547.4999999912352</v>
      </c>
      <c r="I66" s="5">
        <v>724.568619544341</v>
      </c>
      <c r="J66" s="5">
        <v>547.49999999123588</v>
      </c>
      <c r="K66" s="5">
        <v>547.49999999123656</v>
      </c>
      <c r="L66" s="5">
        <v>1622.2255595787506</v>
      </c>
      <c r="M66" s="5">
        <v>1487.1945387753299</v>
      </c>
      <c r="N66" s="5">
        <v>1684.9959944049006</v>
      </c>
      <c r="O66" s="5">
        <v>1553.6554485405438</v>
      </c>
      <c r="P66" s="5">
        <v>1419.8876070026881</v>
      </c>
      <c r="Q66" s="5">
        <v>1530.6569492563096</v>
      </c>
      <c r="R66" s="5">
        <v>765.05748918012739</v>
      </c>
      <c r="S66" s="5">
        <v>0</v>
      </c>
      <c r="T66" s="5">
        <v>0</v>
      </c>
      <c r="U66" s="5">
        <v>0</v>
      </c>
      <c r="V66" s="5">
        <v>0</v>
      </c>
      <c r="W66" s="5">
        <v>0</v>
      </c>
    </row>
    <row r="67" spans="1:23">
      <c r="A67" s="6" t="s">
        <v>147</v>
      </c>
      <c r="B67" s="6" t="s">
        <v>116</v>
      </c>
      <c r="C67" s="5">
        <v>63.489976226908702</v>
      </c>
      <c r="D67" s="5">
        <v>75.633146654209554</v>
      </c>
      <c r="E67" s="5">
        <v>115.57166510500019</v>
      </c>
      <c r="F67" s="5">
        <v>6.8589709043509348</v>
      </c>
      <c r="G67" s="5">
        <v>10.351862227405736</v>
      </c>
      <c r="H67" s="5">
        <v>11.519887920600075</v>
      </c>
      <c r="I67" s="5">
        <v>69.037946912973894</v>
      </c>
      <c r="J67" s="5">
        <v>36.387702004851846</v>
      </c>
      <c r="K67" s="5">
        <v>11.250140725758335</v>
      </c>
      <c r="L67" s="5">
        <v>151.77245623108945</v>
      </c>
      <c r="M67" s="5">
        <v>119.04858298829811</v>
      </c>
      <c r="N67" s="5">
        <v>269.77129675409435</v>
      </c>
      <c r="O67" s="5">
        <v>199.03498351207639</v>
      </c>
      <c r="P67" s="5">
        <v>181.35487120726259</v>
      </c>
      <c r="Q67" s="5">
        <v>392.11258202901365</v>
      </c>
      <c r="R67" s="5">
        <v>90.549820979024673</v>
      </c>
      <c r="S67" s="5">
        <v>732.58274010075411</v>
      </c>
      <c r="T67" s="5">
        <v>250.00466745820134</v>
      </c>
      <c r="U67" s="5">
        <v>286.30986007452049</v>
      </c>
      <c r="V67" s="5">
        <v>690.52147643824958</v>
      </c>
      <c r="W67" s="5">
        <v>325.14195800968508</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107.12044403222669</v>
      </c>
      <c r="D69" s="5">
        <v>104.99913578080198</v>
      </c>
      <c r="E69" s="5">
        <v>98.625567147954499</v>
      </c>
      <c r="F69" s="5">
        <v>78.303200121921577</v>
      </c>
      <c r="G69" s="5">
        <v>94.228697713277853</v>
      </c>
      <c r="H69" s="5">
        <v>113.06297414388862</v>
      </c>
      <c r="I69" s="5">
        <v>133.07841232574867</v>
      </c>
      <c r="J69" s="5">
        <v>159.99583086462471</v>
      </c>
      <c r="K69" s="5">
        <v>183.55100467974674</v>
      </c>
      <c r="L69" s="5">
        <v>199.4587742373991</v>
      </c>
      <c r="M69" s="5">
        <v>214.31106703718154</v>
      </c>
      <c r="N69" s="5">
        <v>229.32696949231379</v>
      </c>
      <c r="O69" s="5">
        <v>242.47602895690517</v>
      </c>
      <c r="P69" s="5">
        <v>249.69088474960017</v>
      </c>
      <c r="Q69" s="5">
        <v>352.99364807431294</v>
      </c>
      <c r="R69" s="5">
        <v>549.89275909498519</v>
      </c>
      <c r="S69" s="5">
        <v>1504.1502918403307</v>
      </c>
      <c r="T69" s="5">
        <v>1480.8418512965727</v>
      </c>
      <c r="U69" s="5">
        <v>1507.3227644949502</v>
      </c>
      <c r="V69" s="5">
        <v>1507.0311545066747</v>
      </c>
      <c r="W69" s="5">
        <v>1842.7216990842305</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6806.8807999666742</v>
      </c>
      <c r="D71" s="5">
        <v>6052.4783966966224</v>
      </c>
      <c r="E71" s="5">
        <v>6244.0050707855962</v>
      </c>
      <c r="F71" s="5">
        <v>6193.3384042475682</v>
      </c>
      <c r="G71" s="5">
        <v>6782.522058390181</v>
      </c>
      <c r="H71" s="5">
        <v>6653.9815146662477</v>
      </c>
      <c r="I71" s="5">
        <v>5988.3679441733711</v>
      </c>
      <c r="J71" s="5">
        <v>6144.5512026036049</v>
      </c>
      <c r="K71" s="5">
        <v>6041.26166119967</v>
      </c>
      <c r="L71" s="5">
        <v>6487.7849340392268</v>
      </c>
      <c r="M71" s="5">
        <v>7402.4545374019335</v>
      </c>
      <c r="N71" s="5">
        <v>6408.5868114579253</v>
      </c>
      <c r="O71" s="5">
        <v>5954.2944173392279</v>
      </c>
      <c r="P71" s="5">
        <v>5727.5337137022434</v>
      </c>
      <c r="Q71" s="5">
        <v>8727.6973943216108</v>
      </c>
      <c r="R71" s="5">
        <v>7875.7231504866668</v>
      </c>
      <c r="S71" s="5">
        <v>9676.7630857561362</v>
      </c>
      <c r="T71" s="5">
        <v>9854.5033474303618</v>
      </c>
      <c r="U71" s="5">
        <v>9057.7985170849479</v>
      </c>
      <c r="V71" s="5">
        <v>8586.6996376224597</v>
      </c>
      <c r="W71" s="5">
        <v>9298.5354626909939</v>
      </c>
    </row>
    <row r="72" spans="1:23">
      <c r="A72" s="6" t="s">
        <v>147</v>
      </c>
      <c r="B72" s="6" t="s">
        <v>121</v>
      </c>
      <c r="C72" s="5">
        <v>964.27016276399888</v>
      </c>
      <c r="D72" s="5">
        <v>1009.4151096269991</v>
      </c>
      <c r="E72" s="5">
        <v>972.5484829140006</v>
      </c>
      <c r="F72" s="5">
        <v>978.96544118100155</v>
      </c>
      <c r="G72" s="5">
        <v>1301.642859146496</v>
      </c>
      <c r="H72" s="5">
        <v>1985.6354287108636</v>
      </c>
      <c r="I72" s="5">
        <v>3452.7465779488639</v>
      </c>
      <c r="J72" s="5">
        <v>3193.7746579516806</v>
      </c>
      <c r="K72" s="5">
        <v>3299.0377533853962</v>
      </c>
      <c r="L72" s="5">
        <v>4042.1857740647356</v>
      </c>
      <c r="M72" s="5">
        <v>4167.7980825347331</v>
      </c>
      <c r="N72" s="5">
        <v>5628.5135253642402</v>
      </c>
      <c r="O72" s="5">
        <v>5796.1936168227867</v>
      </c>
      <c r="P72" s="5">
        <v>5882.8291000439585</v>
      </c>
      <c r="Q72" s="5">
        <v>5889.3263349612671</v>
      </c>
      <c r="R72" s="5">
        <v>6048.986666123129</v>
      </c>
      <c r="S72" s="5">
        <v>6060.3679049467564</v>
      </c>
      <c r="T72" s="5">
        <v>5637.4924869205051</v>
      </c>
      <c r="U72" s="5">
        <v>5760.1934165901475</v>
      </c>
      <c r="V72" s="5">
        <v>5719.9176855612777</v>
      </c>
      <c r="W72" s="5">
        <v>5860.9386311654807</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12006.908302379637</v>
      </c>
      <c r="D74" s="17">
        <v>11450.468281669477</v>
      </c>
      <c r="E74" s="17">
        <v>11332.603156596895</v>
      </c>
      <c r="F74" s="17">
        <v>10352.185543093457</v>
      </c>
      <c r="G74" s="17">
        <v>11309.867962286819</v>
      </c>
      <c r="H74" s="17">
        <v>11871.195180758947</v>
      </c>
      <c r="I74" s="17">
        <v>12916.46396206815</v>
      </c>
      <c r="J74" s="17">
        <v>12610.724943338473</v>
      </c>
      <c r="K74" s="17">
        <v>12592.048594968961</v>
      </c>
      <c r="L74" s="17">
        <v>15004.841532268001</v>
      </c>
      <c r="M74" s="17">
        <v>15890.996402955296</v>
      </c>
      <c r="N74" s="17">
        <v>16723.345405759461</v>
      </c>
      <c r="O74" s="17">
        <v>16259.181422707035</v>
      </c>
      <c r="P74" s="17">
        <v>16010.599170239051</v>
      </c>
      <c r="Q74" s="17">
        <v>19449.452705362899</v>
      </c>
      <c r="R74" s="17">
        <v>17785.638874147447</v>
      </c>
      <c r="S74" s="17">
        <v>19530.363274481748</v>
      </c>
      <c r="T74" s="17">
        <v>18856.053077810167</v>
      </c>
      <c r="U74" s="17">
        <v>18267.762715043315</v>
      </c>
      <c r="V74" s="17">
        <v>18233.989869246685</v>
      </c>
      <c r="W74" s="17">
        <v>18838.367795100861</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12006.94533830137</v>
      </c>
      <c r="D76" s="17">
        <v>11450.50965191164</v>
      </c>
      <c r="E76" s="17">
        <v>11332.603156596895</v>
      </c>
      <c r="F76" s="17">
        <v>10352.185543093457</v>
      </c>
      <c r="G76" s="17">
        <v>11310.029437417832</v>
      </c>
      <c r="H76" s="17">
        <v>11871.195180758947</v>
      </c>
      <c r="I76" s="17">
        <v>12916.46396206815</v>
      </c>
      <c r="J76" s="17">
        <v>12610.923472889817</v>
      </c>
      <c r="K76" s="17">
        <v>12592.119407635864</v>
      </c>
      <c r="L76" s="17">
        <v>15004.841532268001</v>
      </c>
      <c r="M76" s="17">
        <v>15890.996402955296</v>
      </c>
      <c r="N76" s="17">
        <v>16723.345405759461</v>
      </c>
      <c r="O76" s="17">
        <v>16259.181422707035</v>
      </c>
      <c r="P76" s="17">
        <v>16010.599170239051</v>
      </c>
      <c r="Q76" s="17">
        <v>19449.565803239318</v>
      </c>
      <c r="R76" s="17">
        <v>17786.150867921795</v>
      </c>
      <c r="S76" s="17">
        <v>19531.084585445416</v>
      </c>
      <c r="T76" s="17">
        <v>18856.053077810167</v>
      </c>
      <c r="U76" s="17">
        <v>18267.762715043315</v>
      </c>
      <c r="V76" s="17">
        <v>18233.989869246685</v>
      </c>
      <c r="W76" s="17">
        <v>18838.367795100861</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1.6131953842017546</v>
      </c>
      <c r="T82" s="5">
        <v>1.4173325952601761</v>
      </c>
      <c r="U82" s="5">
        <v>0</v>
      </c>
      <c r="V82" s="5">
        <v>0.27573819149999995</v>
      </c>
      <c r="W82" s="5">
        <v>0</v>
      </c>
    </row>
    <row r="83" spans="1:23">
      <c r="A83" s="6" t="s">
        <v>148</v>
      </c>
      <c r="B83" s="6" t="s">
        <v>117</v>
      </c>
      <c r="C83" s="5">
        <v>10048.398097890637</v>
      </c>
      <c r="D83" s="5">
        <v>7809.3333810630074</v>
      </c>
      <c r="E83" s="5">
        <v>7864.078881217707</v>
      </c>
      <c r="F83" s="5">
        <v>9348.0398949876108</v>
      </c>
      <c r="G83" s="5">
        <v>8708.3496325922442</v>
      </c>
      <c r="H83" s="5">
        <v>10186.200294074459</v>
      </c>
      <c r="I83" s="5">
        <v>5900.9414689191226</v>
      </c>
      <c r="J83" s="5">
        <v>9418.9497601087241</v>
      </c>
      <c r="K83" s="5">
        <v>8509.8788036618589</v>
      </c>
      <c r="L83" s="5">
        <v>6858.0896924062663</v>
      </c>
      <c r="M83" s="5">
        <v>9172.9150680523526</v>
      </c>
      <c r="N83" s="5">
        <v>7688.2159325194771</v>
      </c>
      <c r="O83" s="5">
        <v>7615.8848265248735</v>
      </c>
      <c r="P83" s="5">
        <v>8647.6852632865357</v>
      </c>
      <c r="Q83" s="5">
        <v>8356.5326151813206</v>
      </c>
      <c r="R83" s="5">
        <v>9814.2684118397046</v>
      </c>
      <c r="S83" s="5">
        <v>5835.2452808567996</v>
      </c>
      <c r="T83" s="5">
        <v>9459.8350351637509</v>
      </c>
      <c r="U83" s="5">
        <v>8432.1287465004516</v>
      </c>
      <c r="V83" s="5">
        <v>6789.0782553492591</v>
      </c>
      <c r="W83" s="5">
        <v>9387.2799280506351</v>
      </c>
    </row>
    <row r="84" spans="1:23">
      <c r="A84" s="6" t="s">
        <v>148</v>
      </c>
      <c r="B84" s="6" t="s">
        <v>118</v>
      </c>
      <c r="C84" s="5">
        <v>1.1663898677164144</v>
      </c>
      <c r="D84" s="5">
        <v>0.1873659417197158</v>
      </c>
      <c r="E84" s="5">
        <v>0.98704164427284613</v>
      </c>
      <c r="F84" s="5">
        <v>2.6010956256788478</v>
      </c>
      <c r="G84" s="5">
        <v>1.9842895488286756</v>
      </c>
      <c r="H84" s="5">
        <v>4.6422342707727697</v>
      </c>
      <c r="I84" s="5">
        <v>7.3674870210751777</v>
      </c>
      <c r="J84" s="5">
        <v>3.6351022732257925</v>
      </c>
      <c r="K84" s="5">
        <v>6.4470408838438829</v>
      </c>
      <c r="L84" s="5">
        <v>17.083901291426915</v>
      </c>
      <c r="M84" s="5">
        <v>8.0903634351351474</v>
      </c>
      <c r="N84" s="5">
        <v>18.214881980396225</v>
      </c>
      <c r="O84" s="5">
        <v>17.660752951360987</v>
      </c>
      <c r="P84" s="5">
        <v>17.033317304363329</v>
      </c>
      <c r="Q84" s="5">
        <v>19.847702555355816</v>
      </c>
      <c r="R84" s="5">
        <v>45.683180191411296</v>
      </c>
      <c r="S84" s="5">
        <v>52.925584841050572</v>
      </c>
      <c r="T84" s="5">
        <v>39.10628060188553</v>
      </c>
      <c r="U84" s="5">
        <v>43.998141748772788</v>
      </c>
      <c r="V84" s="5">
        <v>57.154973849198235</v>
      </c>
      <c r="W84" s="5">
        <v>44.528715006032741</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2124.9864894117391</v>
      </c>
      <c r="D86" s="5">
        <v>2049.344655197126</v>
      </c>
      <c r="E86" s="5">
        <v>1949.4863626692772</v>
      </c>
      <c r="F86" s="5">
        <v>2118.575155239841</v>
      </c>
      <c r="G86" s="5">
        <v>2193.3920157999933</v>
      </c>
      <c r="H86" s="5">
        <v>2186.2235566059344</v>
      </c>
      <c r="I86" s="5">
        <v>4189.6657452784739</v>
      </c>
      <c r="J86" s="5">
        <v>4182.4643461363812</v>
      </c>
      <c r="K86" s="5">
        <v>4123.462850809743</v>
      </c>
      <c r="L86" s="5">
        <v>4143.1507547414021</v>
      </c>
      <c r="M86" s="5">
        <v>4391.6805303567608</v>
      </c>
      <c r="N86" s="5">
        <v>4214.6860457051334</v>
      </c>
      <c r="O86" s="5">
        <v>4008.7882352002312</v>
      </c>
      <c r="P86" s="5">
        <v>4311.5008785011551</v>
      </c>
      <c r="Q86" s="5">
        <v>4379.2576072454049</v>
      </c>
      <c r="R86" s="5">
        <v>6207.8140131858927</v>
      </c>
      <c r="S86" s="5">
        <v>7151.7471121763292</v>
      </c>
      <c r="T86" s="5">
        <v>7377.5450111385553</v>
      </c>
      <c r="U86" s="5">
        <v>7212.2580112187425</v>
      </c>
      <c r="V86" s="5">
        <v>7043.0618828531115</v>
      </c>
      <c r="W86" s="5">
        <v>7347.8612556102762</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12439.072106808675</v>
      </c>
      <c r="D89" s="17">
        <v>10148.563921603432</v>
      </c>
      <c r="E89" s="17">
        <v>10123.273000333684</v>
      </c>
      <c r="F89" s="17">
        <v>11797.698143012352</v>
      </c>
      <c r="G89" s="17">
        <v>11245.871841499136</v>
      </c>
      <c r="H89" s="17">
        <v>12715.748268089792</v>
      </c>
      <c r="I89" s="17">
        <v>10433.538954004196</v>
      </c>
      <c r="J89" s="17">
        <v>13945.121190109605</v>
      </c>
      <c r="K89" s="17">
        <v>12977.311942520502</v>
      </c>
      <c r="L89" s="17">
        <v>11345.100766337569</v>
      </c>
      <c r="M89" s="17">
        <v>13908.963506302312</v>
      </c>
      <c r="N89" s="17">
        <v>12250.462831752311</v>
      </c>
      <c r="O89" s="17">
        <v>11979.029555109804</v>
      </c>
      <c r="P89" s="17">
        <v>13329.78490274539</v>
      </c>
      <c r="Q89" s="17">
        <v>13137.965797874826</v>
      </c>
      <c r="R89" s="17">
        <v>16450.380351910499</v>
      </c>
      <c r="S89" s="17">
        <v>13428.395884386129</v>
      </c>
      <c r="T89" s="17">
        <v>17288.828631582965</v>
      </c>
      <c r="U89" s="17">
        <v>16102.230775131895</v>
      </c>
      <c r="V89" s="17">
        <v>14302.993243731969</v>
      </c>
      <c r="W89" s="17">
        <v>17223.46300580561</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12439.072106808675</v>
      </c>
      <c r="D91" s="17">
        <v>10148.563921603432</v>
      </c>
      <c r="E91" s="17">
        <v>10123.273000333684</v>
      </c>
      <c r="F91" s="17">
        <v>11797.698143012352</v>
      </c>
      <c r="G91" s="17">
        <v>11245.871841499136</v>
      </c>
      <c r="H91" s="17">
        <v>12715.748268089792</v>
      </c>
      <c r="I91" s="17">
        <v>10433.538954004196</v>
      </c>
      <c r="J91" s="17">
        <v>13945.121190109605</v>
      </c>
      <c r="K91" s="17">
        <v>12977.311942520502</v>
      </c>
      <c r="L91" s="17">
        <v>11345.100766337569</v>
      </c>
      <c r="M91" s="17">
        <v>13908.963506302312</v>
      </c>
      <c r="N91" s="17">
        <v>12250.462831752311</v>
      </c>
      <c r="O91" s="17">
        <v>11979.029555109804</v>
      </c>
      <c r="P91" s="17">
        <v>13329.78490274539</v>
      </c>
      <c r="Q91" s="17">
        <v>13137.965797874826</v>
      </c>
      <c r="R91" s="17">
        <v>16450.380351910499</v>
      </c>
      <c r="S91" s="17">
        <v>13428.395884386129</v>
      </c>
      <c r="T91" s="17">
        <v>17288.828631582965</v>
      </c>
      <c r="U91" s="17">
        <v>16102.230775131895</v>
      </c>
      <c r="V91" s="17">
        <v>14302.993243731969</v>
      </c>
      <c r="W91" s="17">
        <v>17223.46300580561</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-313.0187111638599</v>
      </c>
      <c r="D96" s="5">
        <v>-533.92287115110412</v>
      </c>
      <c r="E96" s="5">
        <v>-445.43096819860472</v>
      </c>
      <c r="F96" s="5">
        <v>-1138.862633365035</v>
      </c>
      <c r="G96" s="5">
        <v>-2632.6112744206375</v>
      </c>
      <c r="H96" s="5">
        <v>-3834.4595676605027</v>
      </c>
      <c r="I96" s="5">
        <v>-7703.1207207923508</v>
      </c>
      <c r="J96" s="5">
        <v>-5589.6918872537526</v>
      </c>
      <c r="K96" s="5">
        <v>-5894.2156736281049</v>
      </c>
      <c r="L96" s="5">
        <v>-9227.1105196082244</v>
      </c>
      <c r="M96" s="5">
        <v>-11453.576560592339</v>
      </c>
      <c r="N96" s="5">
        <v>-12431.772375616005</v>
      </c>
      <c r="O96" s="5">
        <v>-12756.932534704834</v>
      </c>
      <c r="P96" s="5">
        <v>-13650.589092591945</v>
      </c>
      <c r="Q96" s="5">
        <v>-18051.512076904746</v>
      </c>
      <c r="R96" s="5">
        <v>-18466.152753051021</v>
      </c>
      <c r="S96" s="5">
        <v>-21590.254094313092</v>
      </c>
      <c r="T96" s="5">
        <v>-21328.477419251696</v>
      </c>
      <c r="U96" s="5">
        <v>-21644.493007232901</v>
      </c>
      <c r="V96" s="5">
        <v>-24973.006139212335</v>
      </c>
      <c r="W96" s="5">
        <v>-26542.595923031855</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-644.52620032255891</v>
      </c>
      <c r="D98" s="17">
        <v>-954.38563760402803</v>
      </c>
      <c r="E98" s="17">
        <v>-980.64444298254875</v>
      </c>
      <c r="F98" s="17">
        <v>-1776.7529114053009</v>
      </c>
      <c r="G98" s="17">
        <v>-3348.6341783229973</v>
      </c>
      <c r="H98" s="17">
        <v>-4641.6893795152964</v>
      </c>
      <c r="I98" s="17">
        <v>-8598.7217866554802</v>
      </c>
      <c r="J98" s="17">
        <v>-6572.3483228349278</v>
      </c>
      <c r="K98" s="17">
        <v>-6965.1034322823907</v>
      </c>
      <c r="L98" s="17">
        <v>-10346.455920090822</v>
      </c>
      <c r="M98" s="17">
        <v>-12584.297498780901</v>
      </c>
      <c r="N98" s="17">
        <v>-13547.438675803387</v>
      </c>
      <c r="O98" s="17">
        <v>-13846.027909399601</v>
      </c>
      <c r="P98" s="17">
        <v>-14738.175353175495</v>
      </c>
      <c r="Q98" s="17">
        <v>-19165.989786611626</v>
      </c>
      <c r="R98" s="17">
        <v>-19646.598870258029</v>
      </c>
      <c r="S98" s="17">
        <v>-22834.876941838123</v>
      </c>
      <c r="T98" s="17">
        <v>-22630.12268962583</v>
      </c>
      <c r="U98" s="17">
        <v>-23001.567135638314</v>
      </c>
      <c r="V98" s="17">
        <v>-26380.521533897612</v>
      </c>
      <c r="W98" s="17">
        <v>-27981.112408577959</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-67.026830332080351</v>
      </c>
      <c r="D101" s="5">
        <v>-228.31027031070755</v>
      </c>
      <c r="E101" s="5">
        <v>-151.75472168334656</v>
      </c>
      <c r="F101" s="5">
        <v>-762.37669759234348</v>
      </c>
      <c r="G101" s="5">
        <v>-2160.6505674933883</v>
      </c>
      <c r="H101" s="5">
        <v>-3179.8198726704068</v>
      </c>
      <c r="I101" s="5">
        <v>-6592.4524614352704</v>
      </c>
      <c r="J101" s="5">
        <v>-4473.5096431026113</v>
      </c>
      <c r="K101" s="5">
        <v>-4558.4669246687699</v>
      </c>
      <c r="L101" s="5">
        <v>-7232.606441942552</v>
      </c>
      <c r="M101" s="5">
        <v>-8899.4887919726498</v>
      </c>
      <c r="N101" s="5">
        <v>-9680.2646521729548</v>
      </c>
      <c r="O101" s="5">
        <v>-9376.2081567894456</v>
      </c>
      <c r="P101" s="5">
        <v>-9052.1233722740362</v>
      </c>
      <c r="Q101" s="5">
        <v>-12601.755194212174</v>
      </c>
      <c r="R101" s="5">
        <v>-12608.849016644293</v>
      </c>
      <c r="S101" s="5">
        <v>-12433.626878414772</v>
      </c>
      <c r="T101" s="5">
        <v>-12507.941727311945</v>
      </c>
      <c r="U101" s="5">
        <v>-12301.698502572795</v>
      </c>
      <c r="V101" s="5">
        <v>-13977.276804045017</v>
      </c>
      <c r="W101" s="5">
        <v>-14801.613872769636</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-180.99536141933135</v>
      </c>
      <c r="D103" s="17">
        <v>-382.41054395203457</v>
      </c>
      <c r="E103" s="17">
        <v>-359.08425818335456</v>
      </c>
      <c r="F103" s="17">
        <v>-1018.7373234055405</v>
      </c>
      <c r="G103" s="17">
        <v>-2457.0150877078404</v>
      </c>
      <c r="H103" s="17">
        <v>-3516.6291112786339</v>
      </c>
      <c r="I103" s="17">
        <v>-6963.0081377509068</v>
      </c>
      <c r="J103" s="17">
        <v>-4875.8808426937212</v>
      </c>
      <c r="K103" s="17">
        <v>-4994.0085112834886</v>
      </c>
      <c r="L103" s="17">
        <v>-7686.8677245060999</v>
      </c>
      <c r="M103" s="17">
        <v>-9359.7650725787589</v>
      </c>
      <c r="N103" s="17">
        <v>-10131.339805649848</v>
      </c>
      <c r="O103" s="17">
        <v>-9815.8749392079499</v>
      </c>
      <c r="P103" s="17">
        <v>-9487.8301194412234</v>
      </c>
      <c r="Q103" s="17">
        <v>-13047.700086251034</v>
      </c>
      <c r="R103" s="17">
        <v>-13078.99791932585</v>
      </c>
      <c r="S103" s="17">
        <v>-12924.387944302369</v>
      </c>
      <c r="T103" s="17">
        <v>-13019.414589684826</v>
      </c>
      <c r="U103" s="17">
        <v>-12833.611619664467</v>
      </c>
      <c r="V103" s="17">
        <v>-14525.510432448167</v>
      </c>
      <c r="W103" s="17">
        <v>-15361.418638559131</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-45.193639652577708</v>
      </c>
      <c r="D106" s="5">
        <v>-109.27015089804048</v>
      </c>
      <c r="E106" s="5">
        <v>-102.05202766576717</v>
      </c>
      <c r="F106" s="5">
        <v>-194.40944788266739</v>
      </c>
      <c r="G106" s="5">
        <v>-240.15861819486139</v>
      </c>
      <c r="H106" s="5">
        <v>-347.12553491035447</v>
      </c>
      <c r="I106" s="5">
        <v>-715.24731179792559</v>
      </c>
      <c r="J106" s="5">
        <v>-607.48897646001512</v>
      </c>
      <c r="K106" s="5">
        <v>-700.32499932702319</v>
      </c>
      <c r="L106" s="5">
        <v>-1127.4095305343278</v>
      </c>
      <c r="M106" s="5">
        <v>-1174.8145473077811</v>
      </c>
      <c r="N106" s="5">
        <v>-1224.5974666130342</v>
      </c>
      <c r="O106" s="5">
        <v>-1873.8333102872189</v>
      </c>
      <c r="P106" s="5">
        <v>-3022.5196354664572</v>
      </c>
      <c r="Q106" s="5">
        <v>-3657.3875725730131</v>
      </c>
      <c r="R106" s="5">
        <v>-3702.541099901553</v>
      </c>
      <c r="S106" s="5">
        <v>-5845.2947025262501</v>
      </c>
      <c r="T106" s="5">
        <v>-5487.546313883503</v>
      </c>
      <c r="U106" s="5">
        <v>-5928.3424689172307</v>
      </c>
      <c r="V106" s="5">
        <v>-7585.0821343297803</v>
      </c>
      <c r="W106" s="5">
        <v>-7770.0417944273968</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-108.98049017169981</v>
      </c>
      <c r="D108" s="17">
        <v>-196.14956394241497</v>
      </c>
      <c r="E108" s="17">
        <v>-220.07434778379817</v>
      </c>
      <c r="F108" s="17">
        <v>-342.1905318774854</v>
      </c>
      <c r="G108" s="17">
        <v>-413.20973998252339</v>
      </c>
      <c r="H108" s="17">
        <v>-547.88371583936851</v>
      </c>
      <c r="I108" s="17">
        <v>-940.22971162446652</v>
      </c>
      <c r="J108" s="17">
        <v>-853.35866540027018</v>
      </c>
      <c r="K108" s="17">
        <v>-964.30103178948821</v>
      </c>
      <c r="L108" s="17">
        <v>-1402.7685191507408</v>
      </c>
      <c r="M108" s="17">
        <v>-1448.4570808783842</v>
      </c>
      <c r="N108" s="17">
        <v>-1495.6213474672682</v>
      </c>
      <c r="O108" s="17">
        <v>-2142.5428838653788</v>
      </c>
      <c r="P108" s="17">
        <v>-3292.3781744867943</v>
      </c>
      <c r="Q108" s="17">
        <v>-3934.8498401466081</v>
      </c>
      <c r="R108" s="17">
        <v>-3995.0658531094268</v>
      </c>
      <c r="S108" s="17">
        <v>-6150.839331141613</v>
      </c>
      <c r="T108" s="17">
        <v>-5808.0997024875342</v>
      </c>
      <c r="U108" s="17">
        <v>-6261.1411034454677</v>
      </c>
      <c r="V108" s="17">
        <v>-7936.2058059943101</v>
      </c>
      <c r="W108" s="17">
        <v>-8132.51324669735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-70.197148306117072</v>
      </c>
      <c r="D111" s="5">
        <v>-69.334559492993677</v>
      </c>
      <c r="E111" s="5">
        <v>-71.151390895063884</v>
      </c>
      <c r="F111" s="5">
        <v>-84.329217015380905</v>
      </c>
      <c r="G111" s="5">
        <v>-115.55173496634359</v>
      </c>
      <c r="H111" s="5">
        <v>-165.7847903751001</v>
      </c>
      <c r="I111" s="5">
        <v>-226.93446293005314</v>
      </c>
      <c r="J111" s="5">
        <v>-313.00471177963993</v>
      </c>
      <c r="K111" s="5">
        <v>-408.21656463121388</v>
      </c>
      <c r="L111" s="5">
        <v>-610.03544362670357</v>
      </c>
      <c r="M111" s="5">
        <v>-1114.5141802479634</v>
      </c>
      <c r="N111" s="5">
        <v>-1232.5061728842902</v>
      </c>
      <c r="O111" s="5">
        <v>-1198.2935099268543</v>
      </c>
      <c r="P111" s="5">
        <v>-1259.2681619046784</v>
      </c>
      <c r="Q111" s="5">
        <v>-1346.2747931000936</v>
      </c>
      <c r="R111" s="5">
        <v>-1434.2882432438789</v>
      </c>
      <c r="S111" s="5">
        <v>-1407.1199615543105</v>
      </c>
      <c r="T111" s="5">
        <v>-1475.4708148416369</v>
      </c>
      <c r="U111" s="5">
        <v>-1516.276634572964</v>
      </c>
      <c r="V111" s="5">
        <v>-1501.074710802041</v>
      </c>
      <c r="W111" s="5">
        <v>-1660.4081007770224</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-122.96813050472237</v>
      </c>
      <c r="D113" s="17">
        <v>-140.74882700696025</v>
      </c>
      <c r="E113" s="17">
        <v>-166.04426636562718</v>
      </c>
      <c r="F113" s="17">
        <v>-203.5604684452239</v>
      </c>
      <c r="G113" s="17">
        <v>-252.68933907551559</v>
      </c>
      <c r="H113" s="17">
        <v>-323.3876676235891</v>
      </c>
      <c r="I113" s="17">
        <v>-407.51232681765919</v>
      </c>
      <c r="J113" s="17">
        <v>-518.19043581177789</v>
      </c>
      <c r="K113" s="17">
        <v>-640.86702306938992</v>
      </c>
      <c r="L113" s="17">
        <v>-861.98826427681354</v>
      </c>
      <c r="M113" s="17">
        <v>-1377.5193726611453</v>
      </c>
      <c r="N113" s="17">
        <v>-1498.1722293340372</v>
      </c>
      <c r="O113" s="17">
        <v>-1457.1551988415783</v>
      </c>
      <c r="P113" s="17">
        <v>-1520.0731166110954</v>
      </c>
      <c r="Q113" s="17">
        <v>-1614.5616265522494</v>
      </c>
      <c r="R113" s="17">
        <v>-1722.360584652836</v>
      </c>
      <c r="S113" s="17">
        <v>-1717.4068253058226</v>
      </c>
      <c r="T113" s="17">
        <v>-1802.6531235355019</v>
      </c>
      <c r="U113" s="17">
        <v>-1859.9843544834289</v>
      </c>
      <c r="V113" s="17">
        <v>-1857.6091645551539</v>
      </c>
      <c r="W113" s="17">
        <v>-2023.7608052450305</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-129.21660304182936</v>
      </c>
      <c r="D116" s="5">
        <v>-126.78597843577134</v>
      </c>
      <c r="E116" s="5">
        <v>-119.32525882451108</v>
      </c>
      <c r="F116" s="5">
        <v>-94.686770492705392</v>
      </c>
      <c r="G116" s="5">
        <v>-113.91585721343552</v>
      </c>
      <c r="H116" s="5">
        <v>-136.23385003097573</v>
      </c>
      <c r="I116" s="5">
        <v>-159.85128247681578</v>
      </c>
      <c r="J116" s="5">
        <v>-191.34373375514957</v>
      </c>
      <c r="K116" s="5">
        <v>-219.59717667571539</v>
      </c>
      <c r="L116" s="5">
        <v>-237.05092164746057</v>
      </c>
      <c r="M116" s="5">
        <v>-255.11625636917449</v>
      </c>
      <c r="N116" s="5">
        <v>-272.96669505824667</v>
      </c>
      <c r="O116" s="5">
        <v>-287.95274593210814</v>
      </c>
      <c r="P116" s="5">
        <v>-296.63887355918854</v>
      </c>
      <c r="Q116" s="5">
        <v>-422.74630321410359</v>
      </c>
      <c r="R116" s="5">
        <v>-666.5480436079315</v>
      </c>
      <c r="S116" s="5">
        <v>-1842.1365012995225</v>
      </c>
      <c r="T116" s="5">
        <v>-1811.514158942321</v>
      </c>
      <c r="U116" s="5">
        <v>-1846.2012843737832</v>
      </c>
      <c r="V116" s="5">
        <v>-1842.5523221761891</v>
      </c>
      <c r="W116" s="5">
        <v>-2258.1498577896441</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-223.43963993058955</v>
      </c>
      <c r="D118" s="17">
        <v>-226.02864069186285</v>
      </c>
      <c r="E118" s="17">
        <v>-223.1184559939361</v>
      </c>
      <c r="F118" s="17">
        <v>-195.33151465054539</v>
      </c>
      <c r="G118" s="17">
        <v>-207.7603868937278</v>
      </c>
      <c r="H118" s="17">
        <v>-230.56680230980854</v>
      </c>
      <c r="I118" s="17">
        <v>-259.25577073045139</v>
      </c>
      <c r="J118" s="17">
        <v>-298.30431798393357</v>
      </c>
      <c r="K118" s="17">
        <v>-333.43487583762942</v>
      </c>
      <c r="L118" s="17">
        <v>-349.00588102594759</v>
      </c>
      <c r="M118" s="17">
        <v>-363.47702424292947</v>
      </c>
      <c r="N118" s="17">
        <v>-376.35069289419869</v>
      </c>
      <c r="O118" s="17">
        <v>-386.56096244330524</v>
      </c>
      <c r="P118" s="17">
        <v>-394.56434568640725</v>
      </c>
      <c r="Q118" s="17">
        <v>-521.90764228393505</v>
      </c>
      <c r="R118" s="17">
        <v>-771.21077317752452</v>
      </c>
      <c r="S118" s="17">
        <v>-1953.5797005023314</v>
      </c>
      <c r="T118" s="17">
        <v>-1926.5569080252751</v>
      </c>
      <c r="U118" s="17">
        <v>-1966.3137208477372</v>
      </c>
      <c r="V118" s="17">
        <v>-1965.140072991172</v>
      </c>
      <c r="W118" s="17">
        <v>-2382.024701439917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-1.3844898312553877</v>
      </c>
      <c r="D121" s="5">
        <v>-0.22191201359113455</v>
      </c>
      <c r="E121" s="5">
        <v>-1.1475691299160378</v>
      </c>
      <c r="F121" s="5">
        <v>-3.0605003819379011</v>
      </c>
      <c r="G121" s="5">
        <v>-2.3344965526085155</v>
      </c>
      <c r="H121" s="5">
        <v>-5.4955196736655791</v>
      </c>
      <c r="I121" s="5">
        <v>-8.6352021522866149</v>
      </c>
      <c r="J121" s="5">
        <v>-4.344822156336428</v>
      </c>
      <c r="K121" s="5">
        <v>-7.6100083253820436</v>
      </c>
      <c r="L121" s="5">
        <v>-20.008181857179299</v>
      </c>
      <c r="M121" s="5">
        <v>-9.6427846947692064</v>
      </c>
      <c r="N121" s="5">
        <v>-21.437388887477528</v>
      </c>
      <c r="O121" s="5">
        <v>-20.644811769207365</v>
      </c>
      <c r="P121" s="5">
        <v>-20.039049387585475</v>
      </c>
      <c r="Q121" s="5">
        <v>-23.348213805366786</v>
      </c>
      <c r="R121" s="5">
        <v>-53.926349653365264</v>
      </c>
      <c r="S121" s="5">
        <v>-62.076050518234617</v>
      </c>
      <c r="T121" s="5">
        <v>-46.004404272290749</v>
      </c>
      <c r="U121" s="5">
        <v>-51.974116796124058</v>
      </c>
      <c r="V121" s="5">
        <v>-67.020167859307989</v>
      </c>
      <c r="W121" s="5">
        <v>-52.382297268154261</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-8.142578296215758</v>
      </c>
      <c r="D123" s="17">
        <v>-9.0480620107554355</v>
      </c>
      <c r="E123" s="17">
        <v>-12.323114655832738</v>
      </c>
      <c r="F123" s="17">
        <v>-16.9330730265056</v>
      </c>
      <c r="G123" s="17">
        <v>-17.959624663390215</v>
      </c>
      <c r="H123" s="17">
        <v>-23.222082463896477</v>
      </c>
      <c r="I123" s="17">
        <v>-28.715839731996617</v>
      </c>
      <c r="J123" s="17">
        <v>-26.614060945224725</v>
      </c>
      <c r="K123" s="17">
        <v>-32.491990302394242</v>
      </c>
      <c r="L123" s="17">
        <v>-45.825531131219606</v>
      </c>
      <c r="M123" s="17">
        <v>-35.078948419681808</v>
      </c>
      <c r="N123" s="17">
        <v>-45.954600458033831</v>
      </c>
      <c r="O123" s="17">
        <v>-43.893925041387867</v>
      </c>
      <c r="P123" s="17">
        <v>-43.329596949975873</v>
      </c>
      <c r="Q123" s="17">
        <v>-46.970591377803387</v>
      </c>
      <c r="R123" s="17">
        <v>-78.96373999239276</v>
      </c>
      <c r="S123" s="17">
        <v>-88.663140585986312</v>
      </c>
      <c r="T123" s="17">
        <v>-73.39836589269234</v>
      </c>
      <c r="U123" s="17">
        <v>-80.516337197209552</v>
      </c>
      <c r="V123" s="17">
        <v>-96.056057908809692</v>
      </c>
      <c r="W123" s="17">
        <v>-81.395016636529064</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2425.0015695644997</v>
      </c>
      <c r="M4" s="5">
        <v>3100.0867617240997</v>
      </c>
      <c r="N4" s="5">
        <v>3359.6123193161998</v>
      </c>
      <c r="O4" s="5">
        <v>3537.2764735928004</v>
      </c>
      <c r="P4" s="5">
        <v>3753.8183980977997</v>
      </c>
      <c r="Q4" s="5">
        <v>4087.1161435877998</v>
      </c>
      <c r="R4" s="5">
        <v>4381.762906636799</v>
      </c>
      <c r="S4" s="5">
        <v>4648.4349453496998</v>
      </c>
      <c r="T4" s="5">
        <v>4917.8112728889992</v>
      </c>
      <c r="U4" s="5">
        <v>5300.7573521845998</v>
      </c>
      <c r="V4" s="5">
        <v>5453.6522719684999</v>
      </c>
      <c r="W4" s="5">
        <v>5605.2369267879994</v>
      </c>
      <c r="AB4" s="3"/>
    </row>
    <row r="5" spans="1:28">
      <c r="A5" s="6" t="s">
        <v>77</v>
      </c>
      <c r="B5" s="80" t="s">
        <v>130</v>
      </c>
      <c r="C5" s="5">
        <v>810</v>
      </c>
      <c r="D5" s="5">
        <v>830</v>
      </c>
      <c r="E5" s="5">
        <v>830</v>
      </c>
      <c r="F5" s="5">
        <v>830</v>
      </c>
      <c r="G5" s="5">
        <v>1022.42771816</v>
      </c>
      <c r="H5" s="5">
        <v>1253.82240714</v>
      </c>
      <c r="I5" s="5">
        <v>2156.82518321</v>
      </c>
      <c r="J5" s="5">
        <v>2851.7826786200003</v>
      </c>
      <c r="K5" s="5">
        <v>2911.6582448099998</v>
      </c>
      <c r="L5" s="5">
        <v>3234.6253780699999</v>
      </c>
      <c r="M5" s="5">
        <v>3489.8590741800003</v>
      </c>
      <c r="N5" s="5">
        <v>3539.8058901300001</v>
      </c>
      <c r="O5" s="5">
        <v>3944.4293810300001</v>
      </c>
      <c r="P5" s="5">
        <v>3964.5203132500001</v>
      </c>
      <c r="Q5" s="5">
        <v>4431.1138911899998</v>
      </c>
      <c r="R5" s="5">
        <v>5073.1730816400004</v>
      </c>
      <c r="S5" s="5">
        <v>5477.3070887600006</v>
      </c>
      <c r="T5" s="5">
        <v>5477.3070887600006</v>
      </c>
      <c r="U5" s="5">
        <v>5477.3070887600006</v>
      </c>
      <c r="V5" s="5">
        <v>5477.3070887600006</v>
      </c>
      <c r="W5" s="5">
        <v>5501.4197262000007</v>
      </c>
      <c r="AB5" s="3"/>
    </row>
    <row r="6" spans="1:28">
      <c r="A6" s="6" t="s">
        <v>77</v>
      </c>
      <c r="B6" s="80" t="s">
        <v>131</v>
      </c>
      <c r="C6" s="5">
        <v>0</v>
      </c>
      <c r="D6" s="5">
        <v>0</v>
      </c>
      <c r="E6" s="5">
        <v>0</v>
      </c>
      <c r="F6" s="5">
        <v>2040</v>
      </c>
      <c r="G6" s="5">
        <v>2040</v>
      </c>
      <c r="H6" s="5">
        <v>2040</v>
      </c>
      <c r="I6" s="5">
        <v>2040</v>
      </c>
      <c r="J6" s="5">
        <v>2040</v>
      </c>
      <c r="K6" s="5">
        <v>2040</v>
      </c>
      <c r="L6" s="5">
        <v>2040</v>
      </c>
      <c r="M6" s="5">
        <v>2095.3496495600002</v>
      </c>
      <c r="N6" s="5">
        <v>2095.3496495600002</v>
      </c>
      <c r="O6" s="5">
        <v>2120.2103844000003</v>
      </c>
      <c r="P6" s="5">
        <v>2120.2103844000003</v>
      </c>
      <c r="Q6" s="5">
        <v>2768.2954558400002</v>
      </c>
      <c r="R6" s="5">
        <v>2768.2954558400002</v>
      </c>
      <c r="S6" s="5">
        <v>3119.0484209699998</v>
      </c>
      <c r="T6" s="5">
        <v>3214.8055975100001</v>
      </c>
      <c r="U6" s="5">
        <v>3264.86073485</v>
      </c>
      <c r="V6" s="5">
        <v>3264.86073485</v>
      </c>
      <c r="W6" s="5">
        <v>3264.86073485</v>
      </c>
      <c r="AB6" s="3"/>
    </row>
    <row r="7" spans="1:28">
      <c r="A7" s="6" t="s">
        <v>77</v>
      </c>
      <c r="B7" s="80"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4822.9254994082185</v>
      </c>
      <c r="H8" s="17">
        <v>5379.2771662336345</v>
      </c>
      <c r="I8" s="17">
        <v>6684.0761867509746</v>
      </c>
      <c r="J8" s="17">
        <v>7861.670435496877</v>
      </c>
      <c r="K8" s="17">
        <v>8506.4369179285459</v>
      </c>
      <c r="L8" s="17">
        <v>9183.6401358147905</v>
      </c>
      <c r="M8" s="17">
        <v>10153.157144484097</v>
      </c>
      <c r="N8" s="17">
        <v>10398.20294130706</v>
      </c>
      <c r="O8" s="17">
        <v>10954.386613718743</v>
      </c>
      <c r="P8" s="17">
        <v>11178.824056407313</v>
      </c>
      <c r="Q8" s="17">
        <v>12664.348107760636</v>
      </c>
      <c r="R8" s="17">
        <v>13641.317097569477</v>
      </c>
      <c r="S8" s="17">
        <v>14705.881272857179</v>
      </c>
      <c r="T8" s="17">
        <v>15141.733586436942</v>
      </c>
      <c r="U8" s="17">
        <v>15653.828108410014</v>
      </c>
      <c r="V8" s="17">
        <v>15832.702563322113</v>
      </c>
      <c r="W8" s="17">
        <v>16032.518289018997</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128</v>
      </c>
      <c r="B13" s="80" t="s">
        <v>130</v>
      </c>
      <c r="C13" s="5">
        <v>240</v>
      </c>
      <c r="D13" s="5">
        <v>240</v>
      </c>
      <c r="E13" s="5">
        <v>240</v>
      </c>
      <c r="F13" s="5">
        <v>240</v>
      </c>
      <c r="G13" s="5">
        <v>240</v>
      </c>
      <c r="H13" s="5">
        <v>312.09589527999998</v>
      </c>
      <c r="I13" s="5">
        <v>312.09589527999998</v>
      </c>
      <c r="J13" s="5">
        <v>312.09589527999998</v>
      </c>
      <c r="K13" s="5">
        <v>312.09589527999998</v>
      </c>
      <c r="L13" s="5">
        <v>312.09589527999998</v>
      </c>
      <c r="M13" s="5">
        <v>312.09589527999998</v>
      </c>
      <c r="N13" s="5">
        <v>312.09589527999998</v>
      </c>
      <c r="O13" s="5">
        <v>404.40201633000004</v>
      </c>
      <c r="P13" s="5">
        <v>424.49294854999999</v>
      </c>
      <c r="Q13" s="5">
        <v>424.49294854999999</v>
      </c>
      <c r="R13" s="5">
        <v>485.76693524999996</v>
      </c>
      <c r="S13" s="5">
        <v>485.76693524999996</v>
      </c>
      <c r="T13" s="5">
        <v>485.76693524999996</v>
      </c>
      <c r="U13" s="5">
        <v>485.76693524999996</v>
      </c>
      <c r="V13" s="5">
        <v>485.76693524999996</v>
      </c>
      <c r="W13" s="5">
        <v>485.76693524999996</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3106.0346098550876</v>
      </c>
      <c r="I16" s="17">
        <v>3270.8337270499328</v>
      </c>
      <c r="J16" s="17">
        <v>3454.971723049408</v>
      </c>
      <c r="K16" s="17">
        <v>3688.557320043421</v>
      </c>
      <c r="L16" s="17">
        <v>3839.1044272824583</v>
      </c>
      <c r="M16" s="17">
        <v>3978.0018145652734</v>
      </c>
      <c r="N16" s="17">
        <v>4043.0205010495411</v>
      </c>
      <c r="O16" s="17">
        <v>4206.2846970217452</v>
      </c>
      <c r="P16" s="17">
        <v>4311.4287284704951</v>
      </c>
      <c r="Q16" s="17">
        <v>4446.9955056562258</v>
      </c>
      <c r="R16" s="17">
        <v>4632.5124620593579</v>
      </c>
      <c r="S16" s="17">
        <v>4746.1758802975783</v>
      </c>
      <c r="T16" s="17">
        <v>4870.950428165107</v>
      </c>
      <c r="U16" s="17">
        <v>5008.5208364316304</v>
      </c>
      <c r="V16" s="17">
        <v>5070.5951989176947</v>
      </c>
      <c r="W16" s="17">
        <v>5130.7544712642102</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952.62012629949993</v>
      </c>
      <c r="T20" s="5">
        <v>1019.3023423719</v>
      </c>
      <c r="U20" s="5">
        <v>1178.8453294061001</v>
      </c>
      <c r="V20" s="5">
        <v>1222.3897535302001</v>
      </c>
      <c r="W20" s="5">
        <v>1266.4552126303001</v>
      </c>
    </row>
    <row r="21" spans="1:23" s="3" customFormat="1">
      <c r="A21" s="6" t="s">
        <v>145</v>
      </c>
      <c r="B21" s="80" t="s">
        <v>130</v>
      </c>
      <c r="C21" s="5">
        <v>570</v>
      </c>
      <c r="D21" s="5">
        <v>590</v>
      </c>
      <c r="E21" s="5">
        <v>590</v>
      </c>
      <c r="F21" s="5">
        <v>590</v>
      </c>
      <c r="G21" s="5">
        <v>590</v>
      </c>
      <c r="H21" s="5">
        <v>590</v>
      </c>
      <c r="I21" s="5">
        <v>590</v>
      </c>
      <c r="J21" s="5">
        <v>1076.3255002800001</v>
      </c>
      <c r="K21" s="5">
        <v>1076.3255002800001</v>
      </c>
      <c r="L21" s="5">
        <v>1157.1609948</v>
      </c>
      <c r="M21" s="5">
        <v>1157.1609948</v>
      </c>
      <c r="N21" s="5">
        <v>1207.10781075</v>
      </c>
      <c r="O21" s="5">
        <v>1519.4251806</v>
      </c>
      <c r="P21" s="5">
        <v>1519.4251806</v>
      </c>
      <c r="Q21" s="5">
        <v>1519.4251806</v>
      </c>
      <c r="R21" s="5">
        <v>1843.92417673</v>
      </c>
      <c r="S21" s="5">
        <v>2043.8602503900001</v>
      </c>
      <c r="T21" s="5">
        <v>2043.8602503900001</v>
      </c>
      <c r="U21" s="5">
        <v>2043.8602503900001</v>
      </c>
      <c r="V21" s="5">
        <v>2043.8602503900001</v>
      </c>
      <c r="W21" s="5">
        <v>2043.8602503900001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24.860734839999999</v>
      </c>
      <c r="P22" s="5">
        <v>24.860734839999999</v>
      </c>
      <c r="Q22" s="5">
        <v>24.860734839999999</v>
      </c>
      <c r="R22" s="5">
        <v>24.860734839999999</v>
      </c>
      <c r="S22" s="5">
        <v>24.860734839999999</v>
      </c>
      <c r="T22" s="5">
        <v>24.860734839999999</v>
      </c>
      <c r="U22" s="5">
        <v>24.860734839999999</v>
      </c>
      <c r="V22" s="5">
        <v>24.860734839999999</v>
      </c>
      <c r="W22" s="5">
        <v>24.860734839999999</v>
      </c>
    </row>
    <row r="23" spans="1:23" s="3" customFormat="1">
      <c r="A23" s="6" t="s">
        <v>145</v>
      </c>
      <c r="B23" s="80"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1692.3636962115017</v>
      </c>
      <c r="K24" s="17">
        <v>1829.8513897955809</v>
      </c>
      <c r="L24" s="17">
        <v>1974.0630822753337</v>
      </c>
      <c r="M24" s="17">
        <v>2038.2260806955912</v>
      </c>
      <c r="N24" s="17">
        <v>2152.5019460360072</v>
      </c>
      <c r="O24" s="17">
        <v>2535.7560167389674</v>
      </c>
      <c r="P24" s="17">
        <v>2600.9555008436896</v>
      </c>
      <c r="Q24" s="17">
        <v>2681.6582108653765</v>
      </c>
      <c r="R24" s="17">
        <v>3076.4932674269648</v>
      </c>
      <c r="S24" s="17">
        <v>3353.5286532093191</v>
      </c>
      <c r="T24" s="17">
        <v>3438.1743723646568</v>
      </c>
      <c r="U24" s="17">
        <v>3619.0441221127012</v>
      </c>
      <c r="V24" s="17">
        <v>3671.3627272457334</v>
      </c>
      <c r="W24" s="17">
        <v>3723.9569190570951</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80" t="s">
        <v>130</v>
      </c>
      <c r="C29" s="5">
        <v>0</v>
      </c>
      <c r="D29" s="5">
        <v>0</v>
      </c>
      <c r="E29" s="5">
        <v>0</v>
      </c>
      <c r="F29" s="5">
        <v>0</v>
      </c>
      <c r="G29" s="5">
        <v>192.42771816000001</v>
      </c>
      <c r="H29" s="5">
        <v>351.72651186000002</v>
      </c>
      <c r="I29" s="5">
        <v>1254.7292879300001</v>
      </c>
      <c r="J29" s="5">
        <v>1463.36128306</v>
      </c>
      <c r="K29" s="5">
        <v>1523.23684925</v>
      </c>
      <c r="L29" s="5">
        <v>1765.3684879899999</v>
      </c>
      <c r="M29" s="5">
        <v>2020.6021841000002</v>
      </c>
      <c r="N29" s="5">
        <v>2020.6021841000002</v>
      </c>
      <c r="O29" s="5">
        <v>2020.6021841000002</v>
      </c>
      <c r="P29" s="5">
        <v>2020.6021841000002</v>
      </c>
      <c r="Q29" s="5">
        <v>2020.6021841000002</v>
      </c>
      <c r="R29" s="5">
        <v>2020.6021841000002</v>
      </c>
      <c r="S29" s="5">
        <v>2020.6021841000002</v>
      </c>
      <c r="T29" s="5">
        <v>2020.6021841000002</v>
      </c>
      <c r="U29" s="5">
        <v>2020.6021841000002</v>
      </c>
      <c r="V29" s="5">
        <v>2020.6021841000002</v>
      </c>
      <c r="W29" s="5">
        <v>2044.71482154</v>
      </c>
    </row>
    <row r="30" spans="1:23" s="3" customFormat="1">
      <c r="A30" s="6" t="s">
        <v>146</v>
      </c>
      <c r="B30" s="80" t="s">
        <v>131</v>
      </c>
      <c r="C30" s="5">
        <v>0</v>
      </c>
      <c r="D30" s="5">
        <v>0</v>
      </c>
      <c r="E30" s="5">
        <v>0</v>
      </c>
      <c r="F30" s="5">
        <v>0</v>
      </c>
      <c r="G30" s="5">
        <v>0</v>
      </c>
      <c r="H30" s="5">
        <v>0</v>
      </c>
      <c r="I30" s="5">
        <v>0</v>
      </c>
      <c r="J30" s="5">
        <v>0</v>
      </c>
      <c r="K30" s="5">
        <v>0</v>
      </c>
      <c r="L30" s="5">
        <v>0</v>
      </c>
      <c r="M30" s="5">
        <v>55.349649560000003</v>
      </c>
      <c r="N30" s="5">
        <v>55.349649560000003</v>
      </c>
      <c r="O30" s="5">
        <v>55.349649560000003</v>
      </c>
      <c r="P30" s="5">
        <v>55.349649560000003</v>
      </c>
      <c r="Q30" s="5">
        <v>703.43472099999997</v>
      </c>
      <c r="R30" s="5">
        <v>703.43472099999997</v>
      </c>
      <c r="S30" s="5">
        <v>1054.18768613</v>
      </c>
      <c r="T30" s="5">
        <v>1149.94486267</v>
      </c>
      <c r="U30" s="5">
        <v>1200.0000000099999</v>
      </c>
      <c r="V30" s="5">
        <v>1200.0000000099999</v>
      </c>
      <c r="W30" s="5">
        <v>1200.0000000099999</v>
      </c>
    </row>
    <row r="31" spans="1:23" s="3" customFormat="1">
      <c r="A31" s="6" t="s">
        <v>146</v>
      </c>
      <c r="B31" s="80"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579.78679395033714</v>
      </c>
      <c r="H32" s="17">
        <v>813.41393760329561</v>
      </c>
      <c r="I32" s="17">
        <v>1813.6642263934732</v>
      </c>
      <c r="J32" s="17">
        <v>2153.4394797017858</v>
      </c>
      <c r="K32" s="17">
        <v>2374.0170625795263</v>
      </c>
      <c r="L32" s="17">
        <v>2740.0417591864343</v>
      </c>
      <c r="M32" s="17">
        <v>3170.7094020252853</v>
      </c>
      <c r="N32" s="17">
        <v>3229.3517497295388</v>
      </c>
      <c r="O32" s="17">
        <v>3223.0313954145236</v>
      </c>
      <c r="P32" s="17">
        <v>3276.8333450338782</v>
      </c>
      <c r="Q32" s="17">
        <v>4039.1103334088957</v>
      </c>
      <c r="R32" s="17">
        <v>4143.3647107752477</v>
      </c>
      <c r="S32" s="17">
        <v>4586.1351049433688</v>
      </c>
      <c r="T32" s="17">
        <v>4782.5632075704852</v>
      </c>
      <c r="U32" s="17">
        <v>4942.9843203847595</v>
      </c>
      <c r="V32" s="17">
        <v>4995.2913521665996</v>
      </c>
      <c r="W32" s="17">
        <v>5070.5498244853479</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408.84762608130001</v>
      </c>
      <c r="M36" s="5">
        <v>745.41194751930004</v>
      </c>
      <c r="N36" s="5">
        <v>760.84545461109997</v>
      </c>
      <c r="O36" s="5">
        <v>778.96686010810004</v>
      </c>
      <c r="P36" s="5">
        <v>775.8322862128</v>
      </c>
      <c r="Q36" s="5">
        <v>805.08051744670001</v>
      </c>
      <c r="R36" s="5">
        <v>830.8713417463</v>
      </c>
      <c r="S36" s="5">
        <v>849.98342154260001</v>
      </c>
      <c r="T36" s="5">
        <v>869.53568591459998</v>
      </c>
      <c r="U36" s="5">
        <v>891.52097433519998</v>
      </c>
      <c r="V36" s="5">
        <v>900.89523740210007</v>
      </c>
      <c r="W36" s="5">
        <v>910.1463226692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466.59357793999999</v>
      </c>
      <c r="R37" s="5">
        <v>722.87978555999996</v>
      </c>
      <c r="S37" s="5">
        <v>927.07771902000002</v>
      </c>
      <c r="T37" s="5">
        <v>927.07771902000002</v>
      </c>
      <c r="U37" s="5">
        <v>927.07771902000002</v>
      </c>
      <c r="V37" s="5">
        <v>927.07771902000002</v>
      </c>
      <c r="W37" s="5">
        <v>927.07771902000002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550.0929325801053</v>
      </c>
      <c r="M40" s="17">
        <v>880.20057493752097</v>
      </c>
      <c r="N40" s="17">
        <v>885.46275394585132</v>
      </c>
      <c r="O40" s="17">
        <v>897.91553580619029</v>
      </c>
      <c r="P40" s="17">
        <v>893.24150336704031</v>
      </c>
      <c r="Q40" s="17">
        <v>1392.3920791253258</v>
      </c>
      <c r="R40" s="17">
        <v>1677.9877718194007</v>
      </c>
      <c r="S40" s="17">
        <v>1903.8542979181589</v>
      </c>
      <c r="T40" s="17">
        <v>1928.2178052211282</v>
      </c>
      <c r="U40" s="17">
        <v>1955.6485437691254</v>
      </c>
      <c r="V40" s="17">
        <v>1966.0126504992609</v>
      </c>
      <c r="W40" s="17">
        <v>1976.1301243878256</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2405.3432806344999</v>
      </c>
      <c r="M4" s="5">
        <v>3773.4904249041001</v>
      </c>
      <c r="N4" s="5">
        <v>4033.0159824961997</v>
      </c>
      <c r="O4" s="5">
        <v>4210.6801367728003</v>
      </c>
      <c r="P4" s="5">
        <v>4427.2220612778001</v>
      </c>
      <c r="Q4" s="5">
        <v>4760.5198067678002</v>
      </c>
      <c r="R4" s="5">
        <v>5055.1665698167999</v>
      </c>
      <c r="S4" s="5">
        <v>5312.5776184096994</v>
      </c>
      <c r="T4" s="5">
        <v>5581.9539459489997</v>
      </c>
      <c r="U4" s="5">
        <v>5883.8910663045999</v>
      </c>
      <c r="V4" s="5">
        <v>6036.7859860885001</v>
      </c>
      <c r="W4" s="5">
        <v>6951.9955218380001</v>
      </c>
      <c r="AB4" s="3"/>
    </row>
    <row r="5" spans="1:28">
      <c r="A5" s="6" t="s">
        <v>77</v>
      </c>
      <c r="B5" s="6" t="s">
        <v>130</v>
      </c>
      <c r="C5" s="5">
        <v>810</v>
      </c>
      <c r="D5" s="5">
        <v>830</v>
      </c>
      <c r="E5" s="5">
        <v>830</v>
      </c>
      <c r="F5" s="5">
        <v>830</v>
      </c>
      <c r="G5" s="5">
        <v>830</v>
      </c>
      <c r="H5" s="5">
        <v>830</v>
      </c>
      <c r="I5" s="5">
        <v>830</v>
      </c>
      <c r="J5" s="5">
        <v>830</v>
      </c>
      <c r="K5" s="5">
        <v>830</v>
      </c>
      <c r="L5" s="5">
        <v>868.37717433</v>
      </c>
      <c r="M5" s="5">
        <v>2089.2435854599998</v>
      </c>
      <c r="N5" s="5">
        <v>2089.2435854599998</v>
      </c>
      <c r="O5" s="5">
        <v>2321.9839989399998</v>
      </c>
      <c r="P5" s="5">
        <v>2776.40708838</v>
      </c>
      <c r="Q5" s="5">
        <v>3813.6529512100001</v>
      </c>
      <c r="R5" s="5">
        <v>3982.9250264200004</v>
      </c>
      <c r="S5" s="5">
        <v>4961.8402177999997</v>
      </c>
      <c r="T5" s="5">
        <v>5203.48171207</v>
      </c>
      <c r="U5" s="5">
        <v>5203.48171207</v>
      </c>
      <c r="V5" s="5">
        <v>6223.0525888700004</v>
      </c>
      <c r="W5" s="5">
        <v>6223.0525888700004</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2206.6198007399998</v>
      </c>
      <c r="R6" s="5">
        <v>2206.6198007399998</v>
      </c>
      <c r="S6" s="5">
        <v>2818.9909000100001</v>
      </c>
      <c r="T6" s="5">
        <v>2883.60520778</v>
      </c>
      <c r="U6" s="5">
        <v>2883.60520778</v>
      </c>
      <c r="V6" s="5">
        <v>2883.60520778</v>
      </c>
      <c r="W6" s="5">
        <v>2883.60520778</v>
      </c>
      <c r="AB6" s="3"/>
    </row>
    <row r="7" spans="1:28">
      <c r="A7" s="6" t="s">
        <v>77</v>
      </c>
      <c r="B7" s="6"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4630.4977812482184</v>
      </c>
      <c r="H8" s="17">
        <v>4955.4547590936345</v>
      </c>
      <c r="I8" s="17">
        <v>5357.251003540975</v>
      </c>
      <c r="J8" s="17">
        <v>5839.8877568768767</v>
      </c>
      <c r="K8" s="17">
        <v>6424.7786731185461</v>
      </c>
      <c r="L8" s="17">
        <v>6797.7336431447902</v>
      </c>
      <c r="M8" s="17">
        <v>9370.5956693840981</v>
      </c>
      <c r="N8" s="17">
        <v>9565.6946502570609</v>
      </c>
      <c r="O8" s="17">
        <v>9925.1345104087413</v>
      </c>
      <c r="P8" s="17">
        <v>10583.904110317313</v>
      </c>
      <c r="Q8" s="17">
        <v>12158.615175860636</v>
      </c>
      <c r="R8" s="17">
        <v>12662.797050429477</v>
      </c>
      <c r="S8" s="17">
        <v>14554.499553997179</v>
      </c>
      <c r="T8" s="17">
        <v>15200.850493076941</v>
      </c>
      <c r="U8" s="17">
        <v>15581.880918770014</v>
      </c>
      <c r="V8" s="17">
        <v>16780.32625048211</v>
      </c>
      <c r="W8" s="17">
        <v>17719.654219668995</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2029.2754836243</v>
      </c>
      <c r="N12" s="5">
        <v>2125.5777832904</v>
      </c>
      <c r="O12" s="5">
        <v>2218.0141226078999</v>
      </c>
      <c r="P12" s="5">
        <v>2312.6086870546997</v>
      </c>
      <c r="Q12" s="5">
        <v>2436.7678872203996</v>
      </c>
      <c r="R12" s="5">
        <v>2547.4275225998999</v>
      </c>
      <c r="S12" s="5">
        <v>2645.4681358961998</v>
      </c>
      <c r="T12" s="5">
        <v>2744.7834999925999</v>
      </c>
      <c r="U12" s="5">
        <v>2854.3877519078001</v>
      </c>
      <c r="V12" s="5">
        <v>2908.3031690077</v>
      </c>
      <c r="W12" s="5">
        <v>2961.1517033626001</v>
      </c>
    </row>
    <row r="13" spans="1:28" s="3" customFormat="1">
      <c r="A13" s="6" t="s">
        <v>128</v>
      </c>
      <c r="B13" s="6" t="s">
        <v>130</v>
      </c>
      <c r="C13" s="5">
        <v>240</v>
      </c>
      <c r="D13" s="5">
        <v>240</v>
      </c>
      <c r="E13" s="5">
        <v>240</v>
      </c>
      <c r="F13" s="5">
        <v>240</v>
      </c>
      <c r="G13" s="5">
        <v>240</v>
      </c>
      <c r="H13" s="5">
        <v>240</v>
      </c>
      <c r="I13" s="5">
        <v>240</v>
      </c>
      <c r="J13" s="5">
        <v>240</v>
      </c>
      <c r="K13" s="5">
        <v>240</v>
      </c>
      <c r="L13" s="5">
        <v>240</v>
      </c>
      <c r="M13" s="5">
        <v>1330.6385705</v>
      </c>
      <c r="N13" s="5">
        <v>1330.6385705</v>
      </c>
      <c r="O13" s="5">
        <v>1330.6385705</v>
      </c>
      <c r="P13" s="5">
        <v>1330.6385705</v>
      </c>
      <c r="Q13" s="5">
        <v>2292.32257957</v>
      </c>
      <c r="R13" s="5">
        <v>2292.32257957</v>
      </c>
      <c r="S13" s="5">
        <v>2304.40004279</v>
      </c>
      <c r="T13" s="5">
        <v>2546.0415370600003</v>
      </c>
      <c r="U13" s="5">
        <v>2546.0415370600003</v>
      </c>
      <c r="V13" s="5">
        <v>2929.0722051100001</v>
      </c>
      <c r="W13" s="5">
        <v>2929.0722051100001</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3033.9387145750875</v>
      </c>
      <c r="I16" s="17">
        <v>3198.7378317699327</v>
      </c>
      <c r="J16" s="17">
        <v>3382.8758277694083</v>
      </c>
      <c r="K16" s="17">
        <v>3616.4614247634208</v>
      </c>
      <c r="L16" s="17">
        <v>3767.0085320024582</v>
      </c>
      <c r="M16" s="17">
        <v>5999.8594213152737</v>
      </c>
      <c r="N16" s="17">
        <v>6064.8781077995409</v>
      </c>
      <c r="O16" s="17">
        <v>6135.836182721745</v>
      </c>
      <c r="P16" s="17">
        <v>6220.8892819504954</v>
      </c>
      <c r="Q16" s="17">
        <v>7318.1400682062258</v>
      </c>
      <c r="R16" s="17">
        <v>7442.3830379093579</v>
      </c>
      <c r="S16" s="17">
        <v>7568.1239193675783</v>
      </c>
      <c r="T16" s="17">
        <v>7934.5399615051074</v>
      </c>
      <c r="U16" s="17">
        <v>8072.1103697716308</v>
      </c>
      <c r="V16" s="17">
        <v>8517.2154003076939</v>
      </c>
      <c r="W16" s="17">
        <v>8577.3746726542104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943.35913617949996</v>
      </c>
      <c r="T20" s="5">
        <v>1010.0413522519</v>
      </c>
      <c r="U20" s="5">
        <v>1088.5753803461</v>
      </c>
      <c r="V20" s="5">
        <v>1132.1198044702001</v>
      </c>
      <c r="W20" s="5">
        <v>1176.1852635703001</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822.74041348000003</v>
      </c>
      <c r="P21" s="5">
        <v>1277.1635029200002</v>
      </c>
      <c r="Q21" s="5">
        <v>1277.1635029200002</v>
      </c>
      <c r="R21" s="5">
        <v>1277.1635029200002</v>
      </c>
      <c r="S21" s="5">
        <v>1277.1635029200002</v>
      </c>
      <c r="T21" s="5">
        <v>1277.1635029200002</v>
      </c>
      <c r="U21" s="5">
        <v>1277.1635029200002</v>
      </c>
      <c r="V21" s="5">
        <v>1913.7037116700001</v>
      </c>
      <c r="W21" s="5">
        <v>1913.7037116700001</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166.61980073999999</v>
      </c>
      <c r="R22" s="5">
        <v>166.61980073999999</v>
      </c>
      <c r="S22" s="5">
        <v>778.99090001000002</v>
      </c>
      <c r="T22" s="5">
        <v>843.60520778</v>
      </c>
      <c r="U22" s="5">
        <v>843.60520778</v>
      </c>
      <c r="V22" s="5">
        <v>843.60520778</v>
      </c>
      <c r="W22" s="5">
        <v>843.60520778</v>
      </c>
    </row>
    <row r="23" spans="1:23" s="3" customFormat="1">
      <c r="A23" s="6" t="s">
        <v>145</v>
      </c>
      <c r="B23" s="6"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1206.0381959315016</v>
      </c>
      <c r="K24" s="17">
        <v>1343.5258895155807</v>
      </c>
      <c r="L24" s="17">
        <v>1406.9020874753337</v>
      </c>
      <c r="M24" s="17">
        <v>1471.0650858955912</v>
      </c>
      <c r="N24" s="17">
        <v>1535.394135286007</v>
      </c>
      <c r="O24" s="17">
        <v>1814.2105147789675</v>
      </c>
      <c r="P24" s="17">
        <v>2333.8330883236899</v>
      </c>
      <c r="Q24" s="17">
        <v>2581.1555990853763</v>
      </c>
      <c r="R24" s="17">
        <v>2651.4916595169652</v>
      </c>
      <c r="S24" s="17">
        <v>3331.7010807893193</v>
      </c>
      <c r="T24" s="17">
        <v>3480.9611077146565</v>
      </c>
      <c r="U24" s="17">
        <v>3580.8218985227004</v>
      </c>
      <c r="V24" s="17">
        <v>4269.6807124057323</v>
      </c>
      <c r="W24" s="17">
        <v>4322.2749042170944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1444.7713976780001</v>
      </c>
    </row>
    <row r="29" spans="1:23" s="3" customFormat="1">
      <c r="A29" s="6" t="s">
        <v>146</v>
      </c>
      <c r="B29" s="6" t="s">
        <v>130</v>
      </c>
      <c r="C29" s="5">
        <v>0</v>
      </c>
      <c r="D29" s="5">
        <v>0</v>
      </c>
      <c r="E29" s="5">
        <v>0</v>
      </c>
      <c r="F29" s="5">
        <v>0</v>
      </c>
      <c r="G29" s="5">
        <v>0</v>
      </c>
      <c r="H29" s="5">
        <v>0</v>
      </c>
      <c r="I29" s="5">
        <v>0</v>
      </c>
      <c r="J29" s="5">
        <v>0</v>
      </c>
      <c r="K29" s="5">
        <v>0</v>
      </c>
      <c r="L29" s="5">
        <v>38.377174330000003</v>
      </c>
      <c r="M29" s="5">
        <v>168.60501496000001</v>
      </c>
      <c r="N29" s="5">
        <v>168.60501496000001</v>
      </c>
      <c r="O29" s="5">
        <v>168.60501496000001</v>
      </c>
      <c r="P29" s="5">
        <v>168.60501496000001</v>
      </c>
      <c r="Q29" s="5">
        <v>168.60501496000001</v>
      </c>
      <c r="R29" s="5">
        <v>168.60501496000001</v>
      </c>
      <c r="S29" s="5">
        <v>168.60501496000001</v>
      </c>
      <c r="T29" s="5">
        <v>168.60501496000001</v>
      </c>
      <c r="U29" s="5">
        <v>168.60501496000001</v>
      </c>
      <c r="V29" s="5">
        <v>168.60501496000001</v>
      </c>
      <c r="W29" s="5">
        <v>168.60501496000001</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387.3590757903371</v>
      </c>
      <c r="H32" s="17">
        <v>461.68742574329565</v>
      </c>
      <c r="I32" s="17">
        <v>558.93493846347303</v>
      </c>
      <c r="J32" s="17">
        <v>690.07819664178567</v>
      </c>
      <c r="K32" s="17">
        <v>850.7802133295263</v>
      </c>
      <c r="L32" s="17">
        <v>1013.0504455264348</v>
      </c>
      <c r="M32" s="17">
        <v>1263.362583325285</v>
      </c>
      <c r="N32" s="17">
        <v>1322.0049310295383</v>
      </c>
      <c r="O32" s="17">
        <v>1315.6845767145232</v>
      </c>
      <c r="P32" s="17">
        <v>1369.4865263338779</v>
      </c>
      <c r="Q32" s="17">
        <v>1483.6784432688955</v>
      </c>
      <c r="R32" s="17">
        <v>1587.932820635247</v>
      </c>
      <c r="S32" s="17">
        <v>1679.9502496733683</v>
      </c>
      <c r="T32" s="17">
        <v>1780.6211757604849</v>
      </c>
      <c r="U32" s="17">
        <v>1890.9871512347595</v>
      </c>
      <c r="V32" s="17">
        <v>1943.2941830166003</v>
      </c>
      <c r="W32" s="17">
        <v>2066.9641941853483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389.18933715130004</v>
      </c>
      <c r="M36" s="5">
        <v>415.50067916930004</v>
      </c>
      <c r="N36" s="5">
        <v>430.93418626109997</v>
      </c>
      <c r="O36" s="5">
        <v>449.05559175809998</v>
      </c>
      <c r="P36" s="5">
        <v>445.9210178628</v>
      </c>
      <c r="Q36" s="5">
        <v>475.16924909670001</v>
      </c>
      <c r="R36" s="5">
        <v>500.9600733963</v>
      </c>
      <c r="S36" s="5">
        <v>520.07215319260001</v>
      </c>
      <c r="T36" s="5">
        <v>539.62441756459998</v>
      </c>
      <c r="U36" s="5">
        <v>561.60970598519998</v>
      </c>
      <c r="V36" s="5">
        <v>570.98396905210006</v>
      </c>
      <c r="W36" s="5">
        <v>1271.3357589592001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75.561853760000005</v>
      </c>
      <c r="R37" s="5">
        <v>244.83392896999999</v>
      </c>
      <c r="S37" s="5">
        <v>1211.6716571300001</v>
      </c>
      <c r="T37" s="5">
        <v>1211.6716571300001</v>
      </c>
      <c r="U37" s="5">
        <v>1211.6716571300001</v>
      </c>
      <c r="V37" s="5">
        <v>1211.6716571300001</v>
      </c>
      <c r="W37" s="5">
        <v>1211.6716571300001</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530.43464365010539</v>
      </c>
      <c r="M40" s="17">
        <v>550.28930658752097</v>
      </c>
      <c r="N40" s="17">
        <v>555.55148559585132</v>
      </c>
      <c r="O40" s="17">
        <v>568.00426745619029</v>
      </c>
      <c r="P40" s="17">
        <v>563.33023501704031</v>
      </c>
      <c r="Q40" s="17">
        <v>671.44908659532598</v>
      </c>
      <c r="R40" s="17">
        <v>870.03064687940059</v>
      </c>
      <c r="S40" s="17">
        <v>1858.5369676781588</v>
      </c>
      <c r="T40" s="17">
        <v>1882.9004749811281</v>
      </c>
      <c r="U40" s="17">
        <v>1910.3312135291255</v>
      </c>
      <c r="V40" s="17">
        <v>1920.6953202592608</v>
      </c>
      <c r="W40" s="17">
        <v>2621.9134987878256</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245.70334341838196</v>
      </c>
      <c r="D4" s="5">
        <v>258.84219328896285</v>
      </c>
      <c r="E4" s="5">
        <v>269.14678980921428</v>
      </c>
      <c r="F4" s="5">
        <v>276.15744330573153</v>
      </c>
      <c r="G4" s="5">
        <v>395.3270200252922</v>
      </c>
      <c r="H4" s="5">
        <v>564.53580508713492</v>
      </c>
      <c r="I4" s="5">
        <v>772.54312029781704</v>
      </c>
      <c r="J4" s="5">
        <v>1011.6078811506586</v>
      </c>
      <c r="K4" s="5">
        <v>1327.7116600562572</v>
      </c>
      <c r="L4" s="5">
        <v>1567.4645397302543</v>
      </c>
      <c r="M4" s="5">
        <v>1930.5850726213478</v>
      </c>
      <c r="N4" s="5">
        <v>1932.2289670268037</v>
      </c>
      <c r="O4" s="5">
        <v>1958.3635770034659</v>
      </c>
      <c r="P4" s="5">
        <v>2125.5763759723509</v>
      </c>
      <c r="Q4" s="5">
        <v>2284.0010010087326</v>
      </c>
      <c r="R4" s="5">
        <v>2433.5126753426275</v>
      </c>
      <c r="S4" s="5">
        <v>2353.8758468604983</v>
      </c>
      <c r="T4" s="5">
        <v>2331.513432523268</v>
      </c>
      <c r="U4" s="5">
        <v>2457.9176036767431</v>
      </c>
      <c r="V4" s="5">
        <v>2586.5656631498773</v>
      </c>
      <c r="W4" s="5">
        <v>2579.7749181575896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9.4761524384988114</v>
      </c>
      <c r="D5" s="5">
        <v>56.640531176051518</v>
      </c>
      <c r="E5" s="5">
        <v>272.1120906834862</v>
      </c>
      <c r="F5" s="5">
        <v>242.29898385331026</v>
      </c>
      <c r="G5" s="5">
        <v>423.62385493198303</v>
      </c>
      <c r="H5" s="5">
        <v>821.1322774555324</v>
      </c>
      <c r="I5" s="5">
        <v>2607.2548225316177</v>
      </c>
      <c r="J5" s="5">
        <v>3440.0568566195698</v>
      </c>
      <c r="K5" s="5">
        <v>3678.5893834418021</v>
      </c>
      <c r="L5" s="5">
        <v>4364.621544558433</v>
      </c>
      <c r="M5" s="5">
        <v>4779.6899904961765</v>
      </c>
      <c r="N5" s="5">
        <v>4652.5826341417978</v>
      </c>
      <c r="O5" s="5">
        <v>4992.5159401437168</v>
      </c>
      <c r="P5" s="5">
        <v>5186.3078390088949</v>
      </c>
      <c r="Q5" s="5">
        <v>4547.3044329246923</v>
      </c>
      <c r="R5" s="5">
        <v>5262.2295570853794</v>
      </c>
      <c r="S5" s="5">
        <v>5657.4280271313228</v>
      </c>
      <c r="T5" s="5">
        <v>4907.3439127634674</v>
      </c>
      <c r="U5" s="5">
        <v>4936.7250802722829</v>
      </c>
      <c r="V5" s="5">
        <v>4719.0516050635606</v>
      </c>
      <c r="W5" s="5">
        <v>4506.8200041600521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138.20656918851461</v>
      </c>
      <c r="G6" s="5">
        <v>831.62172837180083</v>
      </c>
      <c r="H6" s="5">
        <v>1109.8087539170967</v>
      </c>
      <c r="I6" s="5">
        <v>3229.9767432030189</v>
      </c>
      <c r="J6" s="5">
        <v>2611.3695942031427</v>
      </c>
      <c r="K6" s="5">
        <v>2615.0599426909594</v>
      </c>
      <c r="L6" s="5">
        <v>1990.9478432295841</v>
      </c>
      <c r="M6" s="5">
        <v>2805.7545095616324</v>
      </c>
      <c r="N6" s="5">
        <v>1638.5593520882621</v>
      </c>
      <c r="O6" s="5">
        <v>1448.4643689827926</v>
      </c>
      <c r="P6" s="5">
        <v>1505.1783474260774</v>
      </c>
      <c r="Q6" s="5">
        <v>2985.3209688143361</v>
      </c>
      <c r="R6" s="5">
        <v>2806.3961108133276</v>
      </c>
      <c r="S6" s="5">
        <v>2944.0249075415604</v>
      </c>
      <c r="T6" s="5">
        <v>3368.9615134670453</v>
      </c>
      <c r="U6" s="5">
        <v>3077.7671647940147</v>
      </c>
      <c r="V6" s="5">
        <v>2853.7785112529873</v>
      </c>
      <c r="W6" s="5">
        <v>2591.5793886873266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537.09451668158829</v>
      </c>
      <c r="D8" s="17">
        <v>673.07538530977706</v>
      </c>
      <c r="E8" s="17">
        <v>996.5844029205241</v>
      </c>
      <c r="F8" s="17">
        <v>1199.0707639589045</v>
      </c>
      <c r="G8" s="17">
        <v>2259.5674090629659</v>
      </c>
      <c r="H8" s="17">
        <v>3182.1103089758876</v>
      </c>
      <c r="I8" s="17">
        <v>7371.4574168315503</v>
      </c>
      <c r="J8" s="17">
        <v>7898.8751289135907</v>
      </c>
      <c r="K8" s="17">
        <v>8531.9473235687601</v>
      </c>
      <c r="L8" s="17">
        <v>8875.0651524275581</v>
      </c>
      <c r="M8" s="17">
        <v>10477.549192968678</v>
      </c>
      <c r="N8" s="17">
        <v>9172.1361569635992</v>
      </c>
      <c r="O8" s="17">
        <v>9325.7698554369799</v>
      </c>
      <c r="P8" s="17">
        <v>9741.7919035175782</v>
      </c>
      <c r="Q8" s="17">
        <v>10764.460655630373</v>
      </c>
      <c r="R8" s="17">
        <v>11506.160079468524</v>
      </c>
      <c r="S8" s="17">
        <v>12013.739352265584</v>
      </c>
      <c r="T8" s="17">
        <v>11714.83557580589</v>
      </c>
      <c r="U8" s="17">
        <v>11626.237690143527</v>
      </c>
      <c r="V8" s="17">
        <v>11356.424649372862</v>
      </c>
      <c r="W8" s="17">
        <v>10901.370821786053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49.792633593779442</v>
      </c>
      <c r="D12" s="5">
        <v>61.246975365129785</v>
      </c>
      <c r="E12" s="5">
        <v>59.691620660525956</v>
      </c>
      <c r="F12" s="5">
        <v>47.708531323149408</v>
      </c>
      <c r="G12" s="5">
        <v>121.98786504358641</v>
      </c>
      <c r="H12" s="5">
        <v>193.40338227709049</v>
      </c>
      <c r="I12" s="5">
        <v>291.14665639415119</v>
      </c>
      <c r="J12" s="5">
        <v>376.53690600202697</v>
      </c>
      <c r="K12" s="5">
        <v>513.10133592616023</v>
      </c>
      <c r="L12" s="5">
        <v>610.3337714496098</v>
      </c>
      <c r="M12" s="5">
        <v>709.03494657816543</v>
      </c>
      <c r="N12" s="5">
        <v>628.91285611101148</v>
      </c>
      <c r="O12" s="5">
        <v>624.05482076329622</v>
      </c>
      <c r="P12" s="5">
        <v>682.72630997021633</v>
      </c>
      <c r="Q12" s="5">
        <v>725.5725089526145</v>
      </c>
      <c r="R12" s="5">
        <v>781.78730789337305</v>
      </c>
      <c r="S12" s="5">
        <v>680.11641426815959</v>
      </c>
      <c r="T12" s="5">
        <v>683.79138424111432</v>
      </c>
      <c r="U12" s="5">
        <v>608.96417181513232</v>
      </c>
      <c r="V12" s="5">
        <v>695.78586900772984</v>
      </c>
      <c r="W12" s="5">
        <v>665.54712866033503</v>
      </c>
    </row>
    <row r="13" spans="1:55" s="3" customFormat="1">
      <c r="A13" s="6" t="s">
        <v>128</v>
      </c>
      <c r="B13" s="80" t="s">
        <v>130</v>
      </c>
      <c r="C13" s="5">
        <v>3.8096904269527423</v>
      </c>
      <c r="D13" s="5">
        <v>14.980425053932581</v>
      </c>
      <c r="E13" s="5">
        <v>18.988931511744489</v>
      </c>
      <c r="F13" s="5">
        <v>36.880659904959423</v>
      </c>
      <c r="G13" s="5">
        <v>34.064006492025619</v>
      </c>
      <c r="H13" s="5">
        <v>126.23864997624801</v>
      </c>
      <c r="I13" s="5">
        <v>113.43650761292641</v>
      </c>
      <c r="J13" s="5">
        <v>132.14634592808221</v>
      </c>
      <c r="K13" s="5">
        <v>112.3463192469119</v>
      </c>
      <c r="L13" s="5">
        <v>96.493631940532964</v>
      </c>
      <c r="M13" s="5">
        <v>127.33076203780543</v>
      </c>
      <c r="N13" s="5">
        <v>82.060474845317472</v>
      </c>
      <c r="O13" s="5">
        <v>123.10654341408072</v>
      </c>
      <c r="P13" s="5">
        <v>146.69594048449159</v>
      </c>
      <c r="Q13" s="5">
        <v>186.79834363383117</v>
      </c>
      <c r="R13" s="5">
        <v>269.32575208449657</v>
      </c>
      <c r="S13" s="5">
        <v>213.88904976892167</v>
      </c>
      <c r="T13" s="5">
        <v>199.8869395084634</v>
      </c>
      <c r="U13" s="5">
        <v>164.90086039878452</v>
      </c>
      <c r="V13" s="5">
        <v>149.99965656463405</v>
      </c>
      <c r="W13" s="5">
        <v>145.14895870222941</v>
      </c>
    </row>
    <row r="14" spans="1:55" s="3" customFormat="1">
      <c r="A14" s="6" t="s">
        <v>128</v>
      </c>
      <c r="B14" s="80" t="s">
        <v>131</v>
      </c>
      <c r="C14" s="5">
        <v>0</v>
      </c>
      <c r="D14" s="5">
        <v>0</v>
      </c>
      <c r="E14" s="5">
        <v>0</v>
      </c>
      <c r="F14" s="5">
        <v>138.20656918851461</v>
      </c>
      <c r="G14" s="5">
        <v>831.62172837180083</v>
      </c>
      <c r="H14" s="5">
        <v>1109.8087539170967</v>
      </c>
      <c r="I14" s="5">
        <v>3229.9767432030189</v>
      </c>
      <c r="J14" s="5">
        <v>2611.3695942031427</v>
      </c>
      <c r="K14" s="5">
        <v>2615.0599426909594</v>
      </c>
      <c r="L14" s="5">
        <v>1990.9478432295841</v>
      </c>
      <c r="M14" s="5">
        <v>2673.7908501721281</v>
      </c>
      <c r="N14" s="5">
        <v>1519.2075965152244</v>
      </c>
      <c r="O14" s="5">
        <v>1275.9595382550729</v>
      </c>
      <c r="P14" s="5">
        <v>1325.4551809019522</v>
      </c>
      <c r="Q14" s="5">
        <v>1739.6851215974725</v>
      </c>
      <c r="R14" s="5">
        <v>1583.1307012761647</v>
      </c>
      <c r="S14" s="5">
        <v>1100.5293294386752</v>
      </c>
      <c r="T14" s="5">
        <v>1387.9286733057866</v>
      </c>
      <c r="U14" s="5">
        <v>939.84418454435342</v>
      </c>
      <c r="V14" s="5">
        <v>805.68014575690415</v>
      </c>
      <c r="W14" s="5">
        <v>659.2552514148897</v>
      </c>
    </row>
    <row r="15" spans="1:55"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5" s="3" customFormat="1">
      <c r="A16" s="97" t="s">
        <v>152</v>
      </c>
      <c r="B16" s="97"/>
      <c r="C16" s="17">
        <v>150.51592440377988</v>
      </c>
      <c r="D16" s="17">
        <v>207.29742041097137</v>
      </c>
      <c r="E16" s="17">
        <v>255.02556526487345</v>
      </c>
      <c r="F16" s="17">
        <v>440.75667100811643</v>
      </c>
      <c r="G16" s="17">
        <v>1239.6813705156258</v>
      </c>
      <c r="H16" s="17">
        <v>1715.8700721738483</v>
      </c>
      <c r="I16" s="17">
        <v>3949.7237952558498</v>
      </c>
      <c r="J16" s="17">
        <v>3462.3963758243208</v>
      </c>
      <c r="K16" s="17">
        <v>3610.8575310040524</v>
      </c>
      <c r="L16" s="17">
        <v>3084.1706401315641</v>
      </c>
      <c r="M16" s="17">
        <v>3901.524022531089</v>
      </c>
      <c r="N16" s="17">
        <v>2613.7917898292594</v>
      </c>
      <c r="O16" s="17">
        <v>2397.0252507515588</v>
      </c>
      <c r="P16" s="17">
        <v>2525.2859093289371</v>
      </c>
      <c r="Q16" s="17">
        <v>3031.2271164626559</v>
      </c>
      <c r="R16" s="17">
        <v>3034.0188555606801</v>
      </c>
      <c r="S16" s="17">
        <v>2411.8891599572244</v>
      </c>
      <c r="T16" s="17">
        <v>2706.7184523297824</v>
      </c>
      <c r="U16" s="17">
        <v>2165.97134712968</v>
      </c>
      <c r="V16" s="17">
        <v>2117.753760885314</v>
      </c>
      <c r="W16" s="17">
        <v>1945.9259539502771</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30.168699380690466</v>
      </c>
      <c r="D20" s="5">
        <v>36.214951911522888</v>
      </c>
      <c r="E20" s="5">
        <v>46.155318289170154</v>
      </c>
      <c r="F20" s="5">
        <v>51.913671014824239</v>
      </c>
      <c r="G20" s="5">
        <v>73.136746066774151</v>
      </c>
      <c r="H20" s="5">
        <v>108.89879101839436</v>
      </c>
      <c r="I20" s="5">
        <v>157.03047803031663</v>
      </c>
      <c r="J20" s="5">
        <v>220.60222370309853</v>
      </c>
      <c r="K20" s="5">
        <v>296.54849564101124</v>
      </c>
      <c r="L20" s="5">
        <v>348.51338647181967</v>
      </c>
      <c r="M20" s="5">
        <v>396.97024922614202</v>
      </c>
      <c r="N20" s="5">
        <v>444.47872205206107</v>
      </c>
      <c r="O20" s="5">
        <v>482.67525017286721</v>
      </c>
      <c r="P20" s="5">
        <v>528.88472443861497</v>
      </c>
      <c r="Q20" s="5">
        <v>561.33616896129979</v>
      </c>
      <c r="R20" s="5">
        <v>614.52909581604831</v>
      </c>
      <c r="S20" s="5">
        <v>646.85558732504808</v>
      </c>
      <c r="T20" s="5">
        <v>635.81364359436532</v>
      </c>
      <c r="U20" s="5">
        <v>747.54407726042189</v>
      </c>
      <c r="V20" s="5">
        <v>776.5734032950345</v>
      </c>
      <c r="W20" s="5">
        <v>816.72421260523834</v>
      </c>
    </row>
    <row r="21" spans="1:23" s="3" customFormat="1">
      <c r="A21" s="6" t="s">
        <v>145</v>
      </c>
      <c r="B21" s="80" t="s">
        <v>130</v>
      </c>
      <c r="C21" s="5">
        <v>5.66646201154607</v>
      </c>
      <c r="D21" s="5">
        <v>41.66010612211894</v>
      </c>
      <c r="E21" s="5">
        <v>253.12315917174172</v>
      </c>
      <c r="F21" s="5">
        <v>205.41832394835083</v>
      </c>
      <c r="G21" s="5">
        <v>202.52501111368355</v>
      </c>
      <c r="H21" s="5">
        <v>333.70737324260892</v>
      </c>
      <c r="I21" s="5">
        <v>486.17856923277145</v>
      </c>
      <c r="J21" s="5">
        <v>1234.5947463079947</v>
      </c>
      <c r="K21" s="5">
        <v>1418.9107399990746</v>
      </c>
      <c r="L21" s="5">
        <v>1693.2521239040825</v>
      </c>
      <c r="M21" s="5">
        <v>1736.6431650114273</v>
      </c>
      <c r="N21" s="5">
        <v>1827.6555350554286</v>
      </c>
      <c r="O21" s="5">
        <v>2462.2338201834577</v>
      </c>
      <c r="P21" s="5">
        <v>2435.1405105464614</v>
      </c>
      <c r="Q21" s="5">
        <v>1672.310094557623</v>
      </c>
      <c r="R21" s="5">
        <v>2114.2759754889294</v>
      </c>
      <c r="S21" s="5">
        <v>2649.0113377211051</v>
      </c>
      <c r="T21" s="5">
        <v>2028.6602429835423</v>
      </c>
      <c r="U21" s="5">
        <v>2098.8414098813896</v>
      </c>
      <c r="V21" s="5">
        <v>2002.7812248677462</v>
      </c>
      <c r="W21" s="5">
        <v>1919.1181855544901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67.332163865637625</v>
      </c>
      <c r="P22" s="5">
        <v>65.214390632394029</v>
      </c>
      <c r="Q22" s="5">
        <v>39.980857420663185</v>
      </c>
      <c r="R22" s="5">
        <v>43.794115645528379</v>
      </c>
      <c r="S22" s="5">
        <v>54.378194019288017</v>
      </c>
      <c r="T22" s="5">
        <v>42.074839861544881</v>
      </c>
      <c r="U22" s="5">
        <v>39.903185796841726</v>
      </c>
      <c r="V22" s="5">
        <v>37.534745160080881</v>
      </c>
      <c r="W22" s="5">
        <v>34.642620109770107</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90.065540469781737</v>
      </c>
      <c r="D24" s="17">
        <v>151.76633437886514</v>
      </c>
      <c r="E24" s="17">
        <v>399.65431388371883</v>
      </c>
      <c r="F24" s="17">
        <v>383.00365049741504</v>
      </c>
      <c r="G24" s="17">
        <v>422.81202536137471</v>
      </c>
      <c r="H24" s="17">
        <v>613.37416300110328</v>
      </c>
      <c r="I24" s="17">
        <v>834.55561476554112</v>
      </c>
      <c r="J24" s="17">
        <v>1664.2968608046992</v>
      </c>
      <c r="K24" s="17">
        <v>1939.9314914807549</v>
      </c>
      <c r="L24" s="17">
        <v>2275.989442679509</v>
      </c>
      <c r="M24" s="17">
        <v>2366.2561273395704</v>
      </c>
      <c r="N24" s="17">
        <v>2502.6327945164485</v>
      </c>
      <c r="O24" s="17">
        <v>3240.7606844508396</v>
      </c>
      <c r="P24" s="17">
        <v>3258.7107853225411</v>
      </c>
      <c r="Q24" s="17">
        <v>2509.5459052992978</v>
      </c>
      <c r="R24" s="17">
        <v>3021.4031254106126</v>
      </c>
      <c r="S24" s="17">
        <v>3610.0956630786332</v>
      </c>
      <c r="T24" s="17">
        <v>2979.1464369828213</v>
      </c>
      <c r="U24" s="17">
        <v>3169.2722229466544</v>
      </c>
      <c r="V24" s="17">
        <v>3115.5413203493363</v>
      </c>
      <c r="W24" s="17">
        <v>3078.6415513142006</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58.039815500946531</v>
      </c>
      <c r="D28" s="5">
        <v>56.908384453371937</v>
      </c>
      <c r="E28" s="5">
        <v>62.854636664227037</v>
      </c>
      <c r="F28" s="5">
        <v>74.348391727040763</v>
      </c>
      <c r="G28" s="5">
        <v>96.456858238151625</v>
      </c>
      <c r="H28" s="5">
        <v>139.1014686727959</v>
      </c>
      <c r="I28" s="5">
        <v>185.34576711132712</v>
      </c>
      <c r="J28" s="5">
        <v>250.44490448960627</v>
      </c>
      <c r="K28" s="5">
        <v>329.72021471529376</v>
      </c>
      <c r="L28" s="5">
        <v>394.33624456109084</v>
      </c>
      <c r="M28" s="5">
        <v>463.35084352680161</v>
      </c>
      <c r="N28" s="5">
        <v>481.10060851058392</v>
      </c>
      <c r="O28" s="5">
        <v>483.73621393220014</v>
      </c>
      <c r="P28" s="5">
        <v>534.45759187247347</v>
      </c>
      <c r="Q28" s="5">
        <v>586.47681743152305</v>
      </c>
      <c r="R28" s="5">
        <v>631.43640585338312</v>
      </c>
      <c r="S28" s="5">
        <v>637.19500246363611</v>
      </c>
      <c r="T28" s="5">
        <v>618.11992565478022</v>
      </c>
      <c r="U28" s="5">
        <v>700.30109335335396</v>
      </c>
      <c r="V28" s="5">
        <v>718.50968204859578</v>
      </c>
      <c r="W28" s="5">
        <v>705.93583805248807</v>
      </c>
    </row>
    <row r="29" spans="1:23" s="3" customFormat="1">
      <c r="A29" s="6" t="s">
        <v>146</v>
      </c>
      <c r="B29" s="80" t="s">
        <v>130</v>
      </c>
      <c r="C29" s="5">
        <v>0</v>
      </c>
      <c r="D29" s="5">
        <v>0</v>
      </c>
      <c r="E29" s="5">
        <v>0</v>
      </c>
      <c r="F29" s="5">
        <v>0</v>
      </c>
      <c r="G29" s="5">
        <v>187.03483732627387</v>
      </c>
      <c r="H29" s="5">
        <v>361.18625423667555</v>
      </c>
      <c r="I29" s="5">
        <v>2007.6397456859199</v>
      </c>
      <c r="J29" s="5">
        <v>2073.3157643834929</v>
      </c>
      <c r="K29" s="5">
        <v>2147.3323241958151</v>
      </c>
      <c r="L29" s="5">
        <v>2574.8757887138177</v>
      </c>
      <c r="M29" s="5">
        <v>2915.7160634469437</v>
      </c>
      <c r="N29" s="5">
        <v>2742.8666242410518</v>
      </c>
      <c r="O29" s="5">
        <v>2407.175576546178</v>
      </c>
      <c r="P29" s="5">
        <v>2604.471387977942</v>
      </c>
      <c r="Q29" s="5">
        <v>2266.8930120621112</v>
      </c>
      <c r="R29" s="5">
        <v>2278.2184392700142</v>
      </c>
      <c r="S29" s="5">
        <v>2047.898133451499</v>
      </c>
      <c r="T29" s="5">
        <v>1954.5522291623899</v>
      </c>
      <c r="U29" s="5">
        <v>1950.3468901848291</v>
      </c>
      <c r="V29" s="5">
        <v>1900.9958570932931</v>
      </c>
      <c r="W29" s="5">
        <v>1752.3316143399134</v>
      </c>
    </row>
    <row r="30" spans="1:23" s="3" customFormat="1">
      <c r="A30" s="6" t="s">
        <v>146</v>
      </c>
      <c r="B30" s="80" t="s">
        <v>131</v>
      </c>
      <c r="C30" s="5">
        <v>0</v>
      </c>
      <c r="D30" s="5">
        <v>0</v>
      </c>
      <c r="E30" s="5">
        <v>0</v>
      </c>
      <c r="F30" s="5">
        <v>0</v>
      </c>
      <c r="G30" s="5">
        <v>0</v>
      </c>
      <c r="H30" s="5">
        <v>0</v>
      </c>
      <c r="I30" s="5">
        <v>0</v>
      </c>
      <c r="J30" s="5">
        <v>0</v>
      </c>
      <c r="K30" s="5">
        <v>0</v>
      </c>
      <c r="L30" s="5">
        <v>0</v>
      </c>
      <c r="M30" s="5">
        <v>131.96365938950422</v>
      </c>
      <c r="N30" s="5">
        <v>119.35175557303782</v>
      </c>
      <c r="O30" s="5">
        <v>105.17266686208234</v>
      </c>
      <c r="P30" s="5">
        <v>114.50877589173122</v>
      </c>
      <c r="Q30" s="5">
        <v>1205.6549897962002</v>
      </c>
      <c r="R30" s="5">
        <v>1179.4712938916348</v>
      </c>
      <c r="S30" s="5">
        <v>1789.1173840835968</v>
      </c>
      <c r="T30" s="5">
        <v>1938.9580002997136</v>
      </c>
      <c r="U30" s="5">
        <v>2098.0197944528195</v>
      </c>
      <c r="V30" s="5">
        <v>2010.5636203360023</v>
      </c>
      <c r="W30" s="5">
        <v>1897.681517162667</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102.93412609472043</v>
      </c>
      <c r="D32" s="17">
        <v>117.63613812103523</v>
      </c>
      <c r="E32" s="17">
        <v>143.64569315423444</v>
      </c>
      <c r="F32" s="17">
        <v>175.75467897021679</v>
      </c>
      <c r="G32" s="17">
        <v>400.22457059737854</v>
      </c>
      <c r="H32" s="17">
        <v>634.43540063045941</v>
      </c>
      <c r="I32" s="17">
        <v>2346.53814272011</v>
      </c>
      <c r="J32" s="17">
        <v>2498.1968550841302</v>
      </c>
      <c r="K32" s="17">
        <v>2674.796224113029</v>
      </c>
      <c r="L32" s="17">
        <v>3183.4423035590235</v>
      </c>
      <c r="M32" s="17">
        <v>3734.7486941363577</v>
      </c>
      <c r="N32" s="17">
        <v>3569.2035868968551</v>
      </c>
      <c r="O32" s="17">
        <v>3216.4089501424874</v>
      </c>
      <c r="P32" s="17">
        <v>3475.2180930904588</v>
      </c>
      <c r="Q32" s="17">
        <v>4287.3418626526372</v>
      </c>
      <c r="R32" s="17">
        <v>4334.2707235908547</v>
      </c>
      <c r="S32" s="17">
        <v>4738.0319303773413</v>
      </c>
      <c r="T32" s="17">
        <v>4789.7576824764346</v>
      </c>
      <c r="U32" s="17">
        <v>5040.788745545593</v>
      </c>
      <c r="V32" s="17">
        <v>4933.2017740061938</v>
      </c>
      <c r="W32" s="17">
        <v>4664.9926769816029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106.5358050752491</v>
      </c>
      <c r="D36" s="5">
        <v>104.22612208527211</v>
      </c>
      <c r="E36" s="5">
        <v>99.469153990373854</v>
      </c>
      <c r="F36" s="5">
        <v>99.553492921357048</v>
      </c>
      <c r="G36" s="5">
        <v>101.97851607077624</v>
      </c>
      <c r="H36" s="5">
        <v>119.65962440275995</v>
      </c>
      <c r="I36" s="5">
        <v>130.26707814118583</v>
      </c>
      <c r="J36" s="5">
        <v>158.4160203082883</v>
      </c>
      <c r="K36" s="5">
        <v>179.75677851706871</v>
      </c>
      <c r="L36" s="5">
        <v>199.45474163224247</v>
      </c>
      <c r="M36" s="5">
        <v>348.06451038446744</v>
      </c>
      <c r="N36" s="5">
        <v>363.77599741161828</v>
      </c>
      <c r="O36" s="5">
        <v>349.97531549341716</v>
      </c>
      <c r="P36" s="5">
        <v>365.68450991001168</v>
      </c>
      <c r="Q36" s="5">
        <v>398.01835547103997</v>
      </c>
      <c r="R36" s="5">
        <v>391.10854398758579</v>
      </c>
      <c r="S36" s="5">
        <v>370.29605063595091</v>
      </c>
      <c r="T36" s="5">
        <v>378.36186819240186</v>
      </c>
      <c r="U36" s="5">
        <v>384.21746884360596</v>
      </c>
      <c r="V36" s="5">
        <v>376.1616709016206</v>
      </c>
      <c r="W36" s="5">
        <v>378.232406074305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421.30298267112681</v>
      </c>
      <c r="R37" s="5">
        <v>600.40939024193938</v>
      </c>
      <c r="S37" s="5">
        <v>746.62950618979767</v>
      </c>
      <c r="T37" s="5">
        <v>724.24450110907242</v>
      </c>
      <c r="U37" s="5">
        <v>722.63591980727938</v>
      </c>
      <c r="V37" s="5">
        <v>665.27486653788731</v>
      </c>
      <c r="W37" s="5">
        <v>690.22124556341953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186.6599258639408</v>
      </c>
      <c r="D40" s="17">
        <v>188.61885677557882</v>
      </c>
      <c r="E40" s="17">
        <v>187.76258948205884</v>
      </c>
      <c r="F40" s="17">
        <v>185.11580652748387</v>
      </c>
      <c r="G40" s="17">
        <v>181.77912203479445</v>
      </c>
      <c r="H40" s="17">
        <v>199.86453891282753</v>
      </c>
      <c r="I40" s="17">
        <v>214.79896304595414</v>
      </c>
      <c r="J40" s="17">
        <v>249.4267194309152</v>
      </c>
      <c r="K40" s="17">
        <v>276.59964191891788</v>
      </c>
      <c r="L40" s="17">
        <v>294.66057564156887</v>
      </c>
      <c r="M40" s="17">
        <v>440.20743388614943</v>
      </c>
      <c r="N40" s="17">
        <v>451.68576082658319</v>
      </c>
      <c r="O40" s="17">
        <v>433.85348097475156</v>
      </c>
      <c r="P40" s="17">
        <v>448.93495391533577</v>
      </c>
      <c r="Q40" s="17">
        <v>903.64026213849638</v>
      </c>
      <c r="R40" s="17">
        <v>1080.5021536451563</v>
      </c>
      <c r="S40" s="17">
        <v>1211.688095876724</v>
      </c>
      <c r="T40" s="17">
        <v>1200.4776912733657</v>
      </c>
      <c r="U40" s="17">
        <v>1209.0249531062784</v>
      </c>
      <c r="V40" s="17">
        <v>1145.6803969439288</v>
      </c>
      <c r="W40" s="17">
        <v>1173.7854684829235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1.1663898677164142</v>
      </c>
      <c r="D44" s="5">
        <v>0.24575947366610915</v>
      </c>
      <c r="E44" s="5">
        <v>0.97606020491727519</v>
      </c>
      <c r="F44" s="5">
        <v>2.633356319360058</v>
      </c>
      <c r="G44" s="5">
        <v>1.7670346060037738</v>
      </c>
      <c r="H44" s="5">
        <v>3.4725387160942263</v>
      </c>
      <c r="I44" s="5">
        <v>8.7531406208361862</v>
      </c>
      <c r="J44" s="5">
        <v>5.6078266476386185</v>
      </c>
      <c r="K44" s="5">
        <v>8.5848352567235633</v>
      </c>
      <c r="L44" s="5">
        <v>14.826395615491561</v>
      </c>
      <c r="M44" s="5">
        <v>13.164522905771177</v>
      </c>
      <c r="N44" s="5">
        <v>13.960782941529123</v>
      </c>
      <c r="O44" s="5">
        <v>17.921976641685045</v>
      </c>
      <c r="P44" s="5">
        <v>13.823239781034394</v>
      </c>
      <c r="Q44" s="5">
        <v>12.597150192255745</v>
      </c>
      <c r="R44" s="5">
        <v>14.651321792237257</v>
      </c>
      <c r="S44" s="5">
        <v>19.41279216770349</v>
      </c>
      <c r="T44" s="5">
        <v>15.426610840606306</v>
      </c>
      <c r="U44" s="5">
        <v>16.890792404229089</v>
      </c>
      <c r="V44" s="5">
        <v>19.535037896896661</v>
      </c>
      <c r="W44" s="5">
        <v>13.335332765223029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6.9189998493653544</v>
      </c>
      <c r="D48" s="17">
        <v>7.7566356233264493</v>
      </c>
      <c r="E48" s="17">
        <v>10.496241135638595</v>
      </c>
      <c r="F48" s="17">
        <v>14.439956955672358</v>
      </c>
      <c r="G48" s="17">
        <v>15.070320553792273</v>
      </c>
      <c r="H48" s="17">
        <v>18.566134257649427</v>
      </c>
      <c r="I48" s="17">
        <v>25.840901044096086</v>
      </c>
      <c r="J48" s="17">
        <v>24.558317769525118</v>
      </c>
      <c r="K48" s="17">
        <v>29.762435052006566</v>
      </c>
      <c r="L48" s="17">
        <v>36.802190415894565</v>
      </c>
      <c r="M48" s="17">
        <v>34.812915075512073</v>
      </c>
      <c r="N48" s="17">
        <v>34.822224894452624</v>
      </c>
      <c r="O48" s="17">
        <v>37.721489117340347</v>
      </c>
      <c r="P48" s="17">
        <v>33.642161860304093</v>
      </c>
      <c r="Q48" s="17">
        <v>32.705509077285946</v>
      </c>
      <c r="R48" s="17">
        <v>35.965221261219455</v>
      </c>
      <c r="S48" s="17">
        <v>42.03450297565989</v>
      </c>
      <c r="T48" s="17">
        <v>38.735312743486702</v>
      </c>
      <c r="U48" s="17">
        <v>41.180421415320495</v>
      </c>
      <c r="V48" s="17">
        <v>44.247397188088257</v>
      </c>
      <c r="W48" s="17">
        <v>38.025171057048929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249.17940524563664</v>
      </c>
      <c r="D4" s="5">
        <v>264.34453118925467</v>
      </c>
      <c r="E4" s="5">
        <v>231.55826559630199</v>
      </c>
      <c r="F4" s="5">
        <v>281.7308046514944</v>
      </c>
      <c r="G4" s="5">
        <v>391.73908999998514</v>
      </c>
      <c r="H4" s="5">
        <v>563.41568070484891</v>
      </c>
      <c r="I4" s="5">
        <v>777.14335306879241</v>
      </c>
      <c r="J4" s="5">
        <v>1042.7644779510324</v>
      </c>
      <c r="K4" s="5">
        <v>1345.3772739975905</v>
      </c>
      <c r="L4" s="5">
        <v>1602.8768936418089</v>
      </c>
      <c r="M4" s="5">
        <v>2306.9261420665498</v>
      </c>
      <c r="N4" s="5">
        <v>2556.6966121482506</v>
      </c>
      <c r="O4" s="5">
        <v>2678.1609794752303</v>
      </c>
      <c r="P4" s="5">
        <v>2815.4502608857206</v>
      </c>
      <c r="Q4" s="5">
        <v>3085.9167239971425</v>
      </c>
      <c r="R4" s="5">
        <v>3344.3173648575962</v>
      </c>
      <c r="S4" s="5">
        <v>3427.2449561345452</v>
      </c>
      <c r="T4" s="5">
        <v>3543.6311737447727</v>
      </c>
      <c r="U4" s="5">
        <v>3770.1535459084012</v>
      </c>
      <c r="V4" s="5">
        <v>3851.6031231071602</v>
      </c>
      <c r="W4" s="5">
        <v>4372.893086488908</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9.4761524260205547</v>
      </c>
      <c r="D5" s="5">
        <v>66.539479261234504</v>
      </c>
      <c r="E5" s="5">
        <v>56.050859912241222</v>
      </c>
      <c r="F5" s="5">
        <v>153.91289057590103</v>
      </c>
      <c r="G5" s="5">
        <v>142.07211167499645</v>
      </c>
      <c r="H5" s="5">
        <v>238.66987481349179</v>
      </c>
      <c r="I5" s="5">
        <v>626.9930448486225</v>
      </c>
      <c r="J5" s="5">
        <v>366.05798145429992</v>
      </c>
      <c r="K5" s="5">
        <v>370.53093751252493</v>
      </c>
      <c r="L5" s="5">
        <v>951.3015949503158</v>
      </c>
      <c r="M5" s="5">
        <v>2362.2435385512308</v>
      </c>
      <c r="N5" s="5">
        <v>2472.4517273438314</v>
      </c>
      <c r="O5" s="5">
        <v>2835.9197226189185</v>
      </c>
      <c r="P5" s="5">
        <v>3685.8917897930164</v>
      </c>
      <c r="Q5" s="5">
        <v>6251.4543574982572</v>
      </c>
      <c r="R5" s="5">
        <v>6389.5322301143051</v>
      </c>
      <c r="S5" s="5">
        <v>7248.575569293278</v>
      </c>
      <c r="T5" s="5">
        <v>7105.7346328636113</v>
      </c>
      <c r="U5" s="5">
        <v>7366.3101184237139</v>
      </c>
      <c r="V5" s="5">
        <v>9686.7619248119699</v>
      </c>
      <c r="W5" s="5">
        <v>10016.033180537588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212.00873243303661</v>
      </c>
      <c r="G6" s="5">
        <v>1289.569399837173</v>
      </c>
      <c r="H6" s="5">
        <v>1807.6750421049881</v>
      </c>
      <c r="I6" s="5">
        <v>3343.8498158397938</v>
      </c>
      <c r="J6" s="5">
        <v>2501.6472103238739</v>
      </c>
      <c r="K6" s="5">
        <v>2421.8509369202434</v>
      </c>
      <c r="L6" s="5">
        <v>3140.7482393269979</v>
      </c>
      <c r="M6" s="5">
        <v>2947.0030073733978</v>
      </c>
      <c r="N6" s="5">
        <v>3195.1857541692762</v>
      </c>
      <c r="O6" s="5">
        <v>3144.8841496742139</v>
      </c>
      <c r="P6" s="5">
        <v>3061.0394180231215</v>
      </c>
      <c r="Q6" s="5">
        <v>3760.1326840670222</v>
      </c>
      <c r="R6" s="5">
        <v>3772.2945622759098</v>
      </c>
      <c r="S6" s="5">
        <v>5338.3751869805237</v>
      </c>
      <c r="T6" s="5">
        <v>5510.8029091008839</v>
      </c>
      <c r="U6" s="5">
        <v>5179.5854586086098</v>
      </c>
      <c r="V6" s="5">
        <v>5368.9012811165794</v>
      </c>
      <c r="W6" s="5">
        <v>5712.951631844935</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540.57057849636476</v>
      </c>
      <c r="D8" s="17">
        <v>688.47667129525189</v>
      </c>
      <c r="E8" s="17">
        <v>742.9346479363669</v>
      </c>
      <c r="F8" s="17">
        <v>1190.0601952717802</v>
      </c>
      <c r="G8" s="17">
        <v>2432.3754072460442</v>
      </c>
      <c r="H8" s="17">
        <v>3296.3940701394527</v>
      </c>
      <c r="I8" s="17">
        <v>5509.6689445563061</v>
      </c>
      <c r="J8" s="17">
        <v>4746.3104666694253</v>
      </c>
      <c r="K8" s="17">
        <v>5048.3454858101013</v>
      </c>
      <c r="L8" s="17">
        <v>6646.9579528284112</v>
      </c>
      <c r="M8" s="17">
        <v>8577.6923082807007</v>
      </c>
      <c r="N8" s="17">
        <v>9173.0992973680914</v>
      </c>
      <c r="O8" s="17">
        <v>9585.3908210753652</v>
      </c>
      <c r="P8" s="17">
        <v>10487.110809812113</v>
      </c>
      <c r="Q8" s="17">
        <v>14045.338018445034</v>
      </c>
      <c r="R8" s="17">
        <v>14510.165893474999</v>
      </c>
      <c r="S8" s="17">
        <v>17072.606283140547</v>
      </c>
      <c r="T8" s="17">
        <v>17267.185432761376</v>
      </c>
      <c r="U8" s="17">
        <v>17469.876964341212</v>
      </c>
      <c r="V8" s="17">
        <v>20104.295198942145</v>
      </c>
      <c r="W8" s="17">
        <v>21325.07440965252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50.914743245956956</v>
      </c>
      <c r="D12" s="5">
        <v>63.636296702118578</v>
      </c>
      <c r="E12" s="5">
        <v>31.962865312857321</v>
      </c>
      <c r="F12" s="5">
        <v>79.151340334855163</v>
      </c>
      <c r="G12" s="5">
        <v>127.07239415304758</v>
      </c>
      <c r="H12" s="5">
        <v>199.21324265471486</v>
      </c>
      <c r="I12" s="5">
        <v>289.28921465879176</v>
      </c>
      <c r="J12" s="5">
        <v>394.6333451084958</v>
      </c>
      <c r="K12" s="5">
        <v>517.92995285238953</v>
      </c>
      <c r="L12" s="5">
        <v>623.75866853605976</v>
      </c>
      <c r="M12" s="5">
        <v>1205.2565035625389</v>
      </c>
      <c r="N12" s="5">
        <v>1298.8036512151784</v>
      </c>
      <c r="O12" s="5">
        <v>1357.2368680758295</v>
      </c>
      <c r="P12" s="5">
        <v>1392.8624982517513</v>
      </c>
      <c r="Q12" s="5">
        <v>1517.8859887011331</v>
      </c>
      <c r="R12" s="5">
        <v>1611.520204664419</v>
      </c>
      <c r="S12" s="5">
        <v>1651.3546228814998</v>
      </c>
      <c r="T12" s="5">
        <v>1673.4985038621232</v>
      </c>
      <c r="U12" s="5">
        <v>1772.7154584889747</v>
      </c>
      <c r="V12" s="5">
        <v>1814.2671749551132</v>
      </c>
      <c r="W12" s="5">
        <v>1863.9466522346693</v>
      </c>
    </row>
    <row r="13" spans="1:51" s="3" customFormat="1">
      <c r="A13" s="6" t="s">
        <v>128</v>
      </c>
      <c r="B13" s="80" t="s">
        <v>130</v>
      </c>
      <c r="C13" s="5">
        <v>3.8096904241182878</v>
      </c>
      <c r="D13" s="5">
        <v>18.782325242832492</v>
      </c>
      <c r="E13" s="5">
        <v>16.074228346897694</v>
      </c>
      <c r="F13" s="5">
        <v>57.376113327138349</v>
      </c>
      <c r="G13" s="5">
        <v>30.100232942654912</v>
      </c>
      <c r="H13" s="5">
        <v>81.154003184186266</v>
      </c>
      <c r="I13" s="5">
        <v>251.68788206392639</v>
      </c>
      <c r="J13" s="5">
        <v>118.94408821905535</v>
      </c>
      <c r="K13" s="5">
        <v>118.44001320579909</v>
      </c>
      <c r="L13" s="5">
        <v>348.48122288040327</v>
      </c>
      <c r="M13" s="5">
        <v>1430.7286269397048</v>
      </c>
      <c r="N13" s="5">
        <v>1524.7777667222329</v>
      </c>
      <c r="O13" s="5">
        <v>1438.7840624945575</v>
      </c>
      <c r="P13" s="5">
        <v>1405.2555259973462</v>
      </c>
      <c r="Q13" s="5">
        <v>3909.2758467727053</v>
      </c>
      <c r="R13" s="5">
        <v>3892.3794148499269</v>
      </c>
      <c r="S13" s="5">
        <v>3851.4513402153152</v>
      </c>
      <c r="T13" s="5">
        <v>3999.9804604935716</v>
      </c>
      <c r="U13" s="5">
        <v>4122.8829366770005</v>
      </c>
      <c r="V13" s="5">
        <v>5157.7177660551579</v>
      </c>
      <c r="W13" s="5">
        <v>5421.9967525651728</v>
      </c>
    </row>
    <row r="14" spans="1:51" s="3" customFormat="1">
      <c r="A14" s="6" t="s">
        <v>128</v>
      </c>
      <c r="B14" s="80" t="s">
        <v>131</v>
      </c>
      <c r="C14" s="5">
        <v>0</v>
      </c>
      <c r="D14" s="5">
        <v>0</v>
      </c>
      <c r="E14" s="5">
        <v>0</v>
      </c>
      <c r="F14" s="5">
        <v>212.00873243303661</v>
      </c>
      <c r="G14" s="5">
        <v>1289.569399837173</v>
      </c>
      <c r="H14" s="5">
        <v>1807.6750421049881</v>
      </c>
      <c r="I14" s="5">
        <v>3343.8498158397938</v>
      </c>
      <c r="J14" s="5">
        <v>2501.6472103238739</v>
      </c>
      <c r="K14" s="5">
        <v>2421.8509369202434</v>
      </c>
      <c r="L14" s="5">
        <v>3140.7482393269979</v>
      </c>
      <c r="M14" s="5">
        <v>2947.0030073733978</v>
      </c>
      <c r="N14" s="5">
        <v>3195.1857541692762</v>
      </c>
      <c r="O14" s="5">
        <v>3144.8841496742139</v>
      </c>
      <c r="P14" s="5">
        <v>3061.0394180231215</v>
      </c>
      <c r="Q14" s="5">
        <v>3273.2622476924389</v>
      </c>
      <c r="R14" s="5">
        <v>3278.301704693954</v>
      </c>
      <c r="S14" s="5">
        <v>3128.0477012214451</v>
      </c>
      <c r="T14" s="5">
        <v>3319.2029955591479</v>
      </c>
      <c r="U14" s="5">
        <v>2873.6571389233991</v>
      </c>
      <c r="V14" s="5">
        <v>3034.1100627300893</v>
      </c>
      <c r="W14" s="5">
        <v>3324.0950640439764</v>
      </c>
    </row>
    <row r="15" spans="1:51"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1" s="3" customFormat="1">
      <c r="A16" s="97" t="s">
        <v>152</v>
      </c>
      <c r="B16" s="97"/>
      <c r="C16" s="17">
        <v>151.63803405312294</v>
      </c>
      <c r="D16" s="17">
        <v>213.48864193686006</v>
      </c>
      <c r="E16" s="17">
        <v>224.38210675235803</v>
      </c>
      <c r="F16" s="17">
        <v>566.49709668652315</v>
      </c>
      <c r="G16" s="17">
        <v>1698.7497975410884</v>
      </c>
      <c r="H16" s="17">
        <v>2374.4615739473024</v>
      </c>
      <c r="I16" s="17">
        <v>4199.9908006082651</v>
      </c>
      <c r="J16" s="17">
        <v>3357.568173342494</v>
      </c>
      <c r="K16" s="17">
        <v>3428.5708361184534</v>
      </c>
      <c r="L16" s="17">
        <v>4499.3835242552977</v>
      </c>
      <c r="M16" s="17">
        <v>5974.3556016186321</v>
      </c>
      <c r="N16" s="17">
        <v>6402.3780344643928</v>
      </c>
      <c r="O16" s="17">
        <v>6314.8094285637098</v>
      </c>
      <c r="P16" s="17">
        <v>6229.5659202444958</v>
      </c>
      <c r="Q16" s="17">
        <v>9079.5952254450149</v>
      </c>
      <c r="R16" s="17">
        <v>9181.976418514947</v>
      </c>
      <c r="S16" s="17">
        <v>9048.2080307997276</v>
      </c>
      <c r="T16" s="17">
        <v>9427.7934151892623</v>
      </c>
      <c r="U16" s="17">
        <v>9221.5176644607836</v>
      </c>
      <c r="V16" s="17">
        <v>10472.383093296407</v>
      </c>
      <c r="W16" s="17">
        <v>11086.013084016642</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31.537006135528561</v>
      </c>
      <c r="D20" s="5">
        <v>37.774679078505308</v>
      </c>
      <c r="E20" s="5">
        <v>40.493059465863752</v>
      </c>
      <c r="F20" s="5">
        <v>51.121577020612627</v>
      </c>
      <c r="G20" s="5">
        <v>71.508344722945509</v>
      </c>
      <c r="H20" s="5">
        <v>107.17419592059734</v>
      </c>
      <c r="I20" s="5">
        <v>155.66785986832707</v>
      </c>
      <c r="J20" s="5">
        <v>219.73756548688795</v>
      </c>
      <c r="K20" s="5">
        <v>292.62373130770834</v>
      </c>
      <c r="L20" s="5">
        <v>346.7481037037482</v>
      </c>
      <c r="M20" s="5">
        <v>395.04952205147572</v>
      </c>
      <c r="N20" s="5">
        <v>449.27394516541142</v>
      </c>
      <c r="O20" s="5">
        <v>489.69630470990376</v>
      </c>
      <c r="P20" s="5">
        <v>530.78094942084874</v>
      </c>
      <c r="Q20" s="5">
        <v>588.62144220773598</v>
      </c>
      <c r="R20" s="5">
        <v>631.65552992079881</v>
      </c>
      <c r="S20" s="5">
        <v>664.09249181474217</v>
      </c>
      <c r="T20" s="5">
        <v>701.97067458840445</v>
      </c>
      <c r="U20" s="5">
        <v>758.81151301580212</v>
      </c>
      <c r="V20" s="5">
        <v>782.45605749605295</v>
      </c>
      <c r="W20" s="5">
        <v>819.08936235102908</v>
      </c>
    </row>
    <row r="21" spans="1:23" s="3" customFormat="1">
      <c r="A21" s="6" t="s">
        <v>145</v>
      </c>
      <c r="B21" s="80" t="s">
        <v>130</v>
      </c>
      <c r="C21" s="5">
        <v>5.6664620019022678</v>
      </c>
      <c r="D21" s="5">
        <v>47.757154018402012</v>
      </c>
      <c r="E21" s="5">
        <v>39.976631565343524</v>
      </c>
      <c r="F21" s="5">
        <v>96.536777248762689</v>
      </c>
      <c r="G21" s="5">
        <v>111.97187873234152</v>
      </c>
      <c r="H21" s="5">
        <v>157.51587162930554</v>
      </c>
      <c r="I21" s="5">
        <v>375.30516278469617</v>
      </c>
      <c r="J21" s="5">
        <v>247.11389323524463</v>
      </c>
      <c r="K21" s="5">
        <v>252.09092430672587</v>
      </c>
      <c r="L21" s="5">
        <v>506.49885909214902</v>
      </c>
      <c r="M21" s="5">
        <v>499.22574227646788</v>
      </c>
      <c r="N21" s="5">
        <v>490.78449198842981</v>
      </c>
      <c r="O21" s="5">
        <v>973.87495738578718</v>
      </c>
      <c r="P21" s="5">
        <v>1861.4963288921433</v>
      </c>
      <c r="Q21" s="5">
        <v>1831.4239511039314</v>
      </c>
      <c r="R21" s="5">
        <v>1814.4651214793566</v>
      </c>
      <c r="S21" s="5">
        <v>1778.7105272667995</v>
      </c>
      <c r="T21" s="5">
        <v>1524.6273734719377</v>
      </c>
      <c r="U21" s="5">
        <v>1669.3414414126858</v>
      </c>
      <c r="V21" s="5">
        <v>2965.2648417755659</v>
      </c>
      <c r="W21" s="5">
        <v>3013.4073546920499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486.87043637458333</v>
      </c>
      <c r="R22" s="5">
        <v>493.99285758195578</v>
      </c>
      <c r="S22" s="5">
        <v>2210.3274857590786</v>
      </c>
      <c r="T22" s="5">
        <v>2191.599913541736</v>
      </c>
      <c r="U22" s="5">
        <v>2305.9283196852102</v>
      </c>
      <c r="V22" s="5">
        <v>2334.7912183864905</v>
      </c>
      <c r="W22" s="5">
        <v>2388.8565678009586</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91.433847214976026</v>
      </c>
      <c r="D24" s="17">
        <v>159.42310944213062</v>
      </c>
      <c r="E24" s="17">
        <v>180.84552745401427</v>
      </c>
      <c r="F24" s="17">
        <v>273.33000980361533</v>
      </c>
      <c r="G24" s="17">
        <v>330.63049163620406</v>
      </c>
      <c r="H24" s="17">
        <v>435.45806629000288</v>
      </c>
      <c r="I24" s="17">
        <v>722.31959015547625</v>
      </c>
      <c r="J24" s="17">
        <v>675.95134951573857</v>
      </c>
      <c r="K24" s="17">
        <v>769.1869114551032</v>
      </c>
      <c r="L24" s="17">
        <v>1087.4708950995041</v>
      </c>
      <c r="M24" s="17">
        <v>1126.9179774299446</v>
      </c>
      <c r="N24" s="17">
        <v>1170.5569745628002</v>
      </c>
      <c r="O24" s="17">
        <v>1692.0907123245681</v>
      </c>
      <c r="P24" s="17">
        <v>2621.7484380180631</v>
      </c>
      <c r="Q24" s="17">
        <v>3142.8346140459626</v>
      </c>
      <c r="R24" s="17">
        <v>3188.9174474422175</v>
      </c>
      <c r="S24" s="17">
        <v>4912.9810488538124</v>
      </c>
      <c r="T24" s="17">
        <v>4690.7956721454466</v>
      </c>
      <c r="U24" s="17">
        <v>5017.0648241216986</v>
      </c>
      <c r="V24" s="17">
        <v>6381.1640646845835</v>
      </c>
      <c r="W24" s="17">
        <v>6529.5098178887392</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58.440821964208027</v>
      </c>
      <c r="D28" s="5">
        <v>57.747053686109098</v>
      </c>
      <c r="E28" s="5">
        <v>59.489732025353575</v>
      </c>
      <c r="F28" s="5">
        <v>70.553591548426184</v>
      </c>
      <c r="G28" s="5">
        <v>96.945363861885596</v>
      </c>
      <c r="H28" s="5">
        <v>139.32303371487535</v>
      </c>
      <c r="I28" s="5">
        <v>191.74037919484971</v>
      </c>
      <c r="J28" s="5">
        <v>264.76263421779805</v>
      </c>
      <c r="K28" s="5">
        <v>344.82554427390204</v>
      </c>
      <c r="L28" s="5">
        <v>415.82744587317484</v>
      </c>
      <c r="M28" s="5">
        <v>484.21868598021837</v>
      </c>
      <c r="N28" s="5">
        <v>561.07716429495065</v>
      </c>
      <c r="O28" s="5">
        <v>571.09102478123077</v>
      </c>
      <c r="P28" s="5">
        <v>625.08261115915786</v>
      </c>
      <c r="Q28" s="5">
        <v>684.11822790970871</v>
      </c>
      <c r="R28" s="5">
        <v>759.72951149419907</v>
      </c>
      <c r="S28" s="5">
        <v>756.58448010887207</v>
      </c>
      <c r="T28" s="5">
        <v>813.95804633755051</v>
      </c>
      <c r="U28" s="5">
        <v>865.69746874118391</v>
      </c>
      <c r="V28" s="5">
        <v>865.8950843345732</v>
      </c>
      <c r="W28" s="5">
        <v>959.56866495248232</v>
      </c>
    </row>
    <row r="29" spans="1:23" s="3" customFormat="1">
      <c r="A29" s="6" t="s">
        <v>146</v>
      </c>
      <c r="B29" s="80" t="s">
        <v>130</v>
      </c>
      <c r="C29" s="5">
        <v>0</v>
      </c>
      <c r="D29" s="5">
        <v>0</v>
      </c>
      <c r="E29" s="5">
        <v>0</v>
      </c>
      <c r="F29" s="5">
        <v>0</v>
      </c>
      <c r="G29" s="5">
        <v>0</v>
      </c>
      <c r="H29" s="5">
        <v>0</v>
      </c>
      <c r="I29" s="5">
        <v>0</v>
      </c>
      <c r="J29" s="5">
        <v>0</v>
      </c>
      <c r="K29" s="5">
        <v>0</v>
      </c>
      <c r="L29" s="5">
        <v>96.321512977763618</v>
      </c>
      <c r="M29" s="5">
        <v>432.28916933505786</v>
      </c>
      <c r="N29" s="5">
        <v>456.8894686331688</v>
      </c>
      <c r="O29" s="5">
        <v>423.2607027385738</v>
      </c>
      <c r="P29" s="5">
        <v>419.13993490352664</v>
      </c>
      <c r="Q29" s="5">
        <v>433.20427417051741</v>
      </c>
      <c r="R29" s="5">
        <v>428.52387327680475</v>
      </c>
      <c r="S29" s="5">
        <v>416.55118645921442</v>
      </c>
      <c r="T29" s="5">
        <v>415.3826159563377</v>
      </c>
      <c r="U29" s="5">
        <v>395.6939397527438</v>
      </c>
      <c r="V29" s="5">
        <v>388.57799494679381</v>
      </c>
      <c r="W29" s="5">
        <v>423.66706614082955</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103.33513255798192</v>
      </c>
      <c r="D32" s="17">
        <v>118.47480735377241</v>
      </c>
      <c r="E32" s="17">
        <v>140.28078851536097</v>
      </c>
      <c r="F32" s="17">
        <v>171.95987879160219</v>
      </c>
      <c r="G32" s="17">
        <v>213.67823889483861</v>
      </c>
      <c r="H32" s="17">
        <v>273.47071143586334</v>
      </c>
      <c r="I32" s="17">
        <v>345.2930091177127</v>
      </c>
      <c r="J32" s="17">
        <v>439.19882042882904</v>
      </c>
      <c r="K32" s="17">
        <v>542.569229475822</v>
      </c>
      <c r="L32" s="17">
        <v>726.37922913505349</v>
      </c>
      <c r="M32" s="17">
        <v>1140.2259830883841</v>
      </c>
      <c r="N32" s="17">
        <v>1243.8512315003015</v>
      </c>
      <c r="O32" s="17">
        <v>1214.6762203218316</v>
      </c>
      <c r="P32" s="17">
        <v>1266.0028834109967</v>
      </c>
      <c r="Q32" s="17">
        <v>1345.639545443029</v>
      </c>
      <c r="R32" s="17">
        <v>1433.3979693468268</v>
      </c>
      <c r="S32" s="17">
        <v>1436.9570769466955</v>
      </c>
      <c r="T32" s="17">
        <v>1507.4681896534394</v>
      </c>
      <c r="U32" s="17">
        <v>1553.5123760485187</v>
      </c>
      <c r="V32" s="17">
        <v>1557.6056938096699</v>
      </c>
      <c r="W32" s="17">
        <v>1692.279438519847</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107.12044403222669</v>
      </c>
      <c r="D36" s="5">
        <v>104.99913578080198</v>
      </c>
      <c r="E36" s="5">
        <v>98.625567147954499</v>
      </c>
      <c r="F36" s="5">
        <v>78.303200121921577</v>
      </c>
      <c r="G36" s="5">
        <v>94.228697713277853</v>
      </c>
      <c r="H36" s="5">
        <v>113.06297414388862</v>
      </c>
      <c r="I36" s="5">
        <v>133.07841232574867</v>
      </c>
      <c r="J36" s="5">
        <v>159.99583086462471</v>
      </c>
      <c r="K36" s="5">
        <v>183.55100467974674</v>
      </c>
      <c r="L36" s="5">
        <v>199.4587742373991</v>
      </c>
      <c r="M36" s="5">
        <v>214.31106703718154</v>
      </c>
      <c r="N36" s="5">
        <v>229.32696949231379</v>
      </c>
      <c r="O36" s="5">
        <v>242.47602895690517</v>
      </c>
      <c r="P36" s="5">
        <v>249.69088474960017</v>
      </c>
      <c r="Q36" s="5">
        <v>275.44336262320934</v>
      </c>
      <c r="R36" s="5">
        <v>295.72893858676821</v>
      </c>
      <c r="S36" s="5">
        <v>302.28777648838076</v>
      </c>
      <c r="T36" s="5">
        <v>315.0976683548094</v>
      </c>
      <c r="U36" s="5">
        <v>328.93096391366771</v>
      </c>
      <c r="V36" s="5">
        <v>331.82983247222285</v>
      </c>
      <c r="W36" s="5">
        <v>685.7596919446944</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77.550285451103591</v>
      </c>
      <c r="R37" s="5">
        <v>254.16382050821699</v>
      </c>
      <c r="S37" s="5">
        <v>1201.8625153519499</v>
      </c>
      <c r="T37" s="5">
        <v>1165.7441829417635</v>
      </c>
      <c r="U37" s="5">
        <v>1178.3918005812825</v>
      </c>
      <c r="V37" s="5">
        <v>1175.201322034452</v>
      </c>
      <c r="W37" s="5">
        <v>1156.9620071395361</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187.24456482091838</v>
      </c>
      <c r="D40" s="17">
        <v>189.39187047110869</v>
      </c>
      <c r="E40" s="17">
        <v>186.9190026396395</v>
      </c>
      <c r="F40" s="17">
        <v>163.86551372804837</v>
      </c>
      <c r="G40" s="17">
        <v>174.02930367729607</v>
      </c>
      <c r="H40" s="17">
        <v>193.26788865395622</v>
      </c>
      <c r="I40" s="17">
        <v>217.61029723051698</v>
      </c>
      <c r="J40" s="17">
        <v>251.00652998725161</v>
      </c>
      <c r="K40" s="17">
        <v>280.39386808159594</v>
      </c>
      <c r="L40" s="17">
        <v>294.66460824672549</v>
      </c>
      <c r="M40" s="17">
        <v>306.45399053886354</v>
      </c>
      <c r="N40" s="17">
        <v>317.23673290727868</v>
      </c>
      <c r="O40" s="17">
        <v>326.35419443823957</v>
      </c>
      <c r="P40" s="17">
        <v>332.94132875492426</v>
      </c>
      <c r="Q40" s="17">
        <v>437.31257207064266</v>
      </c>
      <c r="R40" s="17">
        <v>638.87697851061625</v>
      </c>
      <c r="S40" s="17">
        <v>1598.9128308913062</v>
      </c>
      <c r="T40" s="17">
        <v>1578.7131732684643</v>
      </c>
      <c r="U40" s="17">
        <v>1609.4943289503433</v>
      </c>
      <c r="V40" s="17">
        <v>1611.2750140110957</v>
      </c>
      <c r="W40" s="17">
        <v>1948.0535159294295</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1.1663898677164144</v>
      </c>
      <c r="D44" s="5">
        <v>0.1873659417197158</v>
      </c>
      <c r="E44" s="5">
        <v>0.98704164427284613</v>
      </c>
      <c r="F44" s="5">
        <v>2.6010956256788478</v>
      </c>
      <c r="G44" s="5">
        <v>1.9842895488286756</v>
      </c>
      <c r="H44" s="5">
        <v>4.6422342707727697</v>
      </c>
      <c r="I44" s="5">
        <v>7.3674870210751777</v>
      </c>
      <c r="J44" s="5">
        <v>3.6351022732257925</v>
      </c>
      <c r="K44" s="5">
        <v>6.4470408838438829</v>
      </c>
      <c r="L44" s="5">
        <v>17.083901291426915</v>
      </c>
      <c r="M44" s="5">
        <v>8.0903634351351474</v>
      </c>
      <c r="N44" s="5">
        <v>18.214881980396225</v>
      </c>
      <c r="O44" s="5">
        <v>17.660752951360987</v>
      </c>
      <c r="P44" s="5">
        <v>17.033317304363329</v>
      </c>
      <c r="Q44" s="5">
        <v>19.847702555355816</v>
      </c>
      <c r="R44" s="5">
        <v>45.683180191411296</v>
      </c>
      <c r="S44" s="5">
        <v>52.925584841050572</v>
      </c>
      <c r="T44" s="5">
        <v>39.10628060188553</v>
      </c>
      <c r="U44" s="5">
        <v>43.998141748772788</v>
      </c>
      <c r="V44" s="5">
        <v>57.154973849198235</v>
      </c>
      <c r="W44" s="5">
        <v>44.528715006032741</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6.9189998493653544</v>
      </c>
      <c r="D48" s="17">
        <v>7.698242091380056</v>
      </c>
      <c r="E48" s="17">
        <v>10.507222574994167</v>
      </c>
      <c r="F48" s="17">
        <v>14.407696261991148</v>
      </c>
      <c r="G48" s="17">
        <v>15.287575496617174</v>
      </c>
      <c r="H48" s="17">
        <v>19.735829812327971</v>
      </c>
      <c r="I48" s="17">
        <v>24.455247444335079</v>
      </c>
      <c r="J48" s="17">
        <v>22.585593395112294</v>
      </c>
      <c r="K48" s="17">
        <v>27.624640679126884</v>
      </c>
      <c r="L48" s="17">
        <v>39.05969609182992</v>
      </c>
      <c r="M48" s="17">
        <v>29.738755604876047</v>
      </c>
      <c r="N48" s="17">
        <v>39.076323933319728</v>
      </c>
      <c r="O48" s="17">
        <v>37.460265427016289</v>
      </c>
      <c r="P48" s="17">
        <v>36.852239383633034</v>
      </c>
      <c r="Q48" s="17">
        <v>39.956061440386016</v>
      </c>
      <c r="R48" s="17">
        <v>66.997079660393496</v>
      </c>
      <c r="S48" s="17">
        <v>75.547295649006969</v>
      </c>
      <c r="T48" s="17">
        <v>62.414982504765931</v>
      </c>
      <c r="U48" s="17">
        <v>68.287770759864188</v>
      </c>
      <c r="V48" s="17">
        <v>81.867333140389832</v>
      </c>
      <c r="W48" s="17">
        <v>69.218553297858648</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752.53429163999999</v>
      </c>
      <c r="G5" s="5">
        <v>752.53429163999999</v>
      </c>
      <c r="H5" s="5">
        <v>1392.43060788</v>
      </c>
      <c r="I5" s="5">
        <v>1468.19552256</v>
      </c>
      <c r="J5" s="5">
        <v>1705.95941124</v>
      </c>
      <c r="K5" s="5">
        <v>1921.16142954</v>
      </c>
      <c r="L5" s="5">
        <v>2194.5277599000001</v>
      </c>
      <c r="M5" s="5">
        <v>3967.2842354400004</v>
      </c>
      <c r="N5" s="5">
        <v>4842.7365769799999</v>
      </c>
      <c r="O5" s="5">
        <v>4934.54802096</v>
      </c>
      <c r="P5" s="5">
        <v>5566.7518995</v>
      </c>
      <c r="Q5" s="5">
        <v>5566.7518995</v>
      </c>
      <c r="R5" s="5">
        <v>6693.9914746200002</v>
      </c>
      <c r="S5" s="5">
        <v>8140.208903400001</v>
      </c>
      <c r="T5" s="5">
        <v>8255.2262631600006</v>
      </c>
      <c r="U5" s="5">
        <v>8424.367366020002</v>
      </c>
      <c r="V5" s="5">
        <v>8424.367366020002</v>
      </c>
      <c r="W5" s="5">
        <v>9092.286986940002</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2009.3777455251065</v>
      </c>
      <c r="M7" s="5">
        <v>2684.462937684706</v>
      </c>
      <c r="N7" s="5">
        <v>2943.9884952768052</v>
      </c>
      <c r="O7" s="5">
        <v>3176.6526495534063</v>
      </c>
      <c r="P7" s="5">
        <v>3438.1945740584047</v>
      </c>
      <c r="Q7" s="5">
        <v>3771.4923195484052</v>
      </c>
      <c r="R7" s="5">
        <v>4066.1390825974058</v>
      </c>
      <c r="S7" s="5">
        <v>4332.8111213103057</v>
      </c>
      <c r="T7" s="5">
        <v>4602.187448849606</v>
      </c>
      <c r="U7" s="5">
        <v>4985.1335281452057</v>
      </c>
      <c r="V7" s="5">
        <v>5138.0284479291049</v>
      </c>
      <c r="W7" s="5">
        <v>5289.6131027486072</v>
      </c>
    </row>
    <row r="8" spans="1:23">
      <c r="A8" s="6" t="s">
        <v>77</v>
      </c>
      <c r="B8" s="6" t="s">
        <v>130</v>
      </c>
      <c r="C8" s="5">
        <v>0</v>
      </c>
      <c r="D8" s="5">
        <v>20</v>
      </c>
      <c r="E8" s="5">
        <v>20</v>
      </c>
      <c r="F8" s="5">
        <v>20</v>
      </c>
      <c r="G8" s="5">
        <v>212.42771816000001</v>
      </c>
      <c r="H8" s="5">
        <v>443.82240714</v>
      </c>
      <c r="I8" s="5">
        <v>1346.82518321</v>
      </c>
      <c r="J8" s="5">
        <v>2041.7826786200001</v>
      </c>
      <c r="K8" s="5">
        <v>2101.6582448099998</v>
      </c>
      <c r="L8" s="5">
        <v>2424.6253780699999</v>
      </c>
      <c r="M8" s="5">
        <v>2679.8590741799999</v>
      </c>
      <c r="N8" s="5">
        <v>2729.8058901300001</v>
      </c>
      <c r="O8" s="5">
        <v>3134.4293810299996</v>
      </c>
      <c r="P8" s="5">
        <v>3154.5203132500001</v>
      </c>
      <c r="Q8" s="5">
        <v>3621.1138911899998</v>
      </c>
      <c r="R8" s="5">
        <v>4263.1730816399995</v>
      </c>
      <c r="S8" s="5">
        <v>4667.3070887599997</v>
      </c>
      <c r="T8" s="5">
        <v>4667.3070887599997</v>
      </c>
      <c r="U8" s="5">
        <v>4667.3070887599997</v>
      </c>
      <c r="V8" s="5">
        <v>4667.3070887599997</v>
      </c>
      <c r="W8" s="5">
        <v>4691.4197261999998</v>
      </c>
    </row>
    <row r="9" spans="1:23">
      <c r="A9" s="6" t="s">
        <v>77</v>
      </c>
      <c r="B9" s="6" t="s">
        <v>131</v>
      </c>
      <c r="C9" s="5">
        <v>0</v>
      </c>
      <c r="D9" s="5">
        <v>0</v>
      </c>
      <c r="E9" s="5">
        <v>0</v>
      </c>
      <c r="F9" s="5">
        <v>2040</v>
      </c>
      <c r="G9" s="5">
        <v>2040</v>
      </c>
      <c r="H9" s="5">
        <v>2040</v>
      </c>
      <c r="I9" s="5">
        <v>2040</v>
      </c>
      <c r="J9" s="5">
        <v>2040</v>
      </c>
      <c r="K9" s="5">
        <v>2040</v>
      </c>
      <c r="L9" s="5">
        <v>2040</v>
      </c>
      <c r="M9" s="5">
        <v>2095.3496495600002</v>
      </c>
      <c r="N9" s="5">
        <v>2095.3496495600002</v>
      </c>
      <c r="O9" s="5">
        <v>2120.2103844000003</v>
      </c>
      <c r="P9" s="5">
        <v>2120.2103844000003</v>
      </c>
      <c r="Q9" s="5">
        <v>2768.2954558400002</v>
      </c>
      <c r="R9" s="5">
        <v>2768.2954558400002</v>
      </c>
      <c r="S9" s="5">
        <v>3119.0484209700003</v>
      </c>
      <c r="T9" s="5">
        <v>3214.8055975100006</v>
      </c>
      <c r="U9" s="5">
        <v>3264.8607348500004</v>
      </c>
      <c r="V9" s="5">
        <v>3264.8607348500004</v>
      </c>
      <c r="W9" s="5">
        <v>3264.8607348500004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4100</v>
      </c>
      <c r="G12" s="5">
        <v>4760</v>
      </c>
      <c r="H12" s="5">
        <v>6700</v>
      </c>
      <c r="I12" s="5">
        <v>8350.0000000000018</v>
      </c>
      <c r="J12" s="5">
        <v>9435.0000000000018</v>
      </c>
      <c r="K12" s="5">
        <v>9785.0000000000018</v>
      </c>
      <c r="L12" s="5">
        <v>11927.5</v>
      </c>
      <c r="M12" s="5">
        <v>14022.5</v>
      </c>
      <c r="N12" s="5">
        <v>15696.839999960001</v>
      </c>
      <c r="O12" s="5">
        <v>16213.839999970001</v>
      </c>
      <c r="P12" s="5">
        <v>16375.839999970003</v>
      </c>
      <c r="Q12" s="5">
        <v>19360.839999970001</v>
      </c>
      <c r="R12" s="5">
        <v>20640.839999970001</v>
      </c>
      <c r="S12" s="5">
        <v>22406.239999959998</v>
      </c>
      <c r="T12" s="5">
        <v>22406.239999959998</v>
      </c>
      <c r="U12" s="5">
        <v>23489.63999996</v>
      </c>
      <c r="V12" s="5">
        <v>23609.63999996</v>
      </c>
      <c r="W12" s="5">
        <v>23609.63999996</v>
      </c>
    </row>
    <row r="13" spans="1:23" s="3" customFormat="1">
      <c r="A13" s="97" t="s">
        <v>249</v>
      </c>
      <c r="B13" s="97"/>
      <c r="C13" s="17">
        <v>46.538000815655934</v>
      </c>
      <c r="D13" s="17">
        <v>134.65448991742809</v>
      </c>
      <c r="E13" s="17">
        <v>203.12716295154388</v>
      </c>
      <c r="F13" s="17">
        <v>3068.691400475082</v>
      </c>
      <c r="G13" s="17">
        <v>3413.072142149309</v>
      </c>
      <c r="H13" s="17">
        <v>4535.1364224210247</v>
      </c>
      <c r="I13" s="17">
        <v>5835.1916993656841</v>
      </c>
      <c r="J13" s="17">
        <v>7176.3085741798486</v>
      </c>
      <c r="K13" s="17">
        <v>7954.9673200077541</v>
      </c>
      <c r="L13" s="17">
        <v>8982.8851591693619</v>
      </c>
      <c r="M13" s="17">
        <v>11787.378162766685</v>
      </c>
      <c r="N13" s="17">
        <v>13014.611354697858</v>
      </c>
      <c r="O13" s="17">
        <v>13811.129706490894</v>
      </c>
      <c r="P13" s="17">
        <v>14773.37424061572</v>
      </c>
      <c r="Q13" s="17">
        <v>16265.955280780372</v>
      </c>
      <c r="R13" s="17">
        <v>18380.086519901106</v>
      </c>
      <c r="S13" s="17">
        <v>20899.541970848622</v>
      </c>
      <c r="T13" s="17">
        <v>21428.850586713172</v>
      </c>
      <c r="U13" s="17">
        <v>22085.787096939392</v>
      </c>
      <c r="V13" s="17">
        <v>22291.610236036093</v>
      </c>
      <c r="W13" s="17">
        <v>23188.044557762678</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608.82690876000004</v>
      </c>
      <c r="G18" s="5">
        <v>608.82690876000004</v>
      </c>
      <c r="H18" s="5">
        <v>1248.723225</v>
      </c>
      <c r="I18" s="5">
        <v>1324.4881396799999</v>
      </c>
      <c r="J18" s="5">
        <v>1562.2520283599999</v>
      </c>
      <c r="K18" s="5">
        <v>1777.4540466599999</v>
      </c>
      <c r="L18" s="5">
        <v>2050.8203770199998</v>
      </c>
      <c r="M18" s="5">
        <v>3823.5768525600001</v>
      </c>
      <c r="N18" s="5">
        <v>4699.0291940999996</v>
      </c>
      <c r="O18" s="5">
        <v>4790.8406380799997</v>
      </c>
      <c r="P18" s="5">
        <v>5423.0445166199997</v>
      </c>
      <c r="Q18" s="5">
        <v>5423.0445166199997</v>
      </c>
      <c r="R18" s="5">
        <v>6550.2840917399999</v>
      </c>
      <c r="S18" s="5">
        <v>6550.2840917399999</v>
      </c>
      <c r="T18" s="5">
        <v>6613.6850530199999</v>
      </c>
      <c r="U18" s="5">
        <v>6782.8261558800004</v>
      </c>
      <c r="V18" s="5">
        <v>6782.8261558800004</v>
      </c>
      <c r="W18" s="5">
        <v>7450.7457768000004</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128</v>
      </c>
      <c r="B21" s="6" t="s">
        <v>130</v>
      </c>
      <c r="C21" s="5">
        <v>0</v>
      </c>
      <c r="D21" s="5">
        <v>0</v>
      </c>
      <c r="E21" s="5">
        <v>0</v>
      </c>
      <c r="F21" s="5">
        <v>0</v>
      </c>
      <c r="G21" s="5">
        <v>0</v>
      </c>
      <c r="H21" s="5">
        <v>72.095895279999993</v>
      </c>
      <c r="I21" s="5">
        <v>72.095895279999993</v>
      </c>
      <c r="J21" s="5">
        <v>72.095895279999993</v>
      </c>
      <c r="K21" s="5">
        <v>72.095895279999993</v>
      </c>
      <c r="L21" s="5">
        <v>72.095895279999993</v>
      </c>
      <c r="M21" s="5">
        <v>72.095895279999993</v>
      </c>
      <c r="N21" s="5">
        <v>72.095895279999993</v>
      </c>
      <c r="O21" s="5">
        <v>164.40201633000001</v>
      </c>
      <c r="P21" s="5">
        <v>184.49294854999999</v>
      </c>
      <c r="Q21" s="5">
        <v>184.49294854999999</v>
      </c>
      <c r="R21" s="5">
        <v>245.76693524999999</v>
      </c>
      <c r="S21" s="5">
        <v>245.76693524999999</v>
      </c>
      <c r="T21" s="5">
        <v>245.76693524999999</v>
      </c>
      <c r="U21" s="5">
        <v>245.76693524999999</v>
      </c>
      <c r="V21" s="5">
        <v>245.76693524999999</v>
      </c>
      <c r="W21" s="5">
        <v>245.76693524999999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2660</v>
      </c>
      <c r="H25" s="5">
        <v>4040</v>
      </c>
      <c r="I25" s="5">
        <v>4040</v>
      </c>
      <c r="J25" s="5">
        <v>4040</v>
      </c>
      <c r="K25" s="5">
        <v>4040</v>
      </c>
      <c r="L25" s="5">
        <v>5420</v>
      </c>
      <c r="M25" s="5">
        <v>6765</v>
      </c>
      <c r="N25" s="5">
        <v>8205</v>
      </c>
      <c r="O25" s="5">
        <v>8205</v>
      </c>
      <c r="P25" s="5">
        <v>8205</v>
      </c>
      <c r="Q25" s="5">
        <v>10310</v>
      </c>
      <c r="R25" s="5">
        <v>10310</v>
      </c>
      <c r="S25" s="5">
        <v>10310</v>
      </c>
      <c r="T25" s="5">
        <v>10310</v>
      </c>
      <c r="U25" s="5">
        <v>10310</v>
      </c>
      <c r="V25" s="5">
        <v>10310</v>
      </c>
      <c r="W25" s="5">
        <v>10310</v>
      </c>
    </row>
    <row r="26" spans="1:23" s="3" customFormat="1">
      <c r="A26" s="97" t="s">
        <v>249</v>
      </c>
      <c r="B26" s="97"/>
      <c r="C26" s="17">
        <v>51.224769479717011</v>
      </c>
      <c r="D26" s="17">
        <v>83.733107579665273</v>
      </c>
      <c r="E26" s="17">
        <v>115.94192431885217</v>
      </c>
      <c r="F26" s="17">
        <v>2798.3137641725152</v>
      </c>
      <c r="G26" s="17">
        <v>2863.0946111078006</v>
      </c>
      <c r="H26" s="17">
        <v>3681.0699570073025</v>
      </c>
      <c r="I26" s="17">
        <v>3888.7806790890618</v>
      </c>
      <c r="J26" s="17">
        <v>4288.9274802363007</v>
      </c>
      <c r="K26" s="17">
        <v>4708.5467014487895</v>
      </c>
      <c r="L26" s="17">
        <v>5150.967036821432</v>
      </c>
      <c r="M26" s="17">
        <v>7088.9065936940115</v>
      </c>
      <c r="N26" s="17">
        <v>8078.7563932971716</v>
      </c>
      <c r="O26" s="17">
        <v>8373.1180270840705</v>
      </c>
      <c r="P26" s="17">
        <v>9141.7767142448683</v>
      </c>
      <c r="Q26" s="17">
        <v>9282.9720222225442</v>
      </c>
      <c r="R26" s="17">
        <v>10602.161899717623</v>
      </c>
      <c r="S26" s="17">
        <v>10721.679633411644</v>
      </c>
      <c r="T26" s="17">
        <v>10906.903572689367</v>
      </c>
      <c r="U26" s="17">
        <v>11206.329063042243</v>
      </c>
      <c r="V26" s="17">
        <v>11282.061458933596</v>
      </c>
      <c r="W26" s="17">
        <v>12023.703174265689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976.57193015999997</v>
      </c>
      <c r="T31" s="5">
        <v>1028.18832864</v>
      </c>
      <c r="U31" s="5">
        <v>1028.18832864</v>
      </c>
      <c r="V31" s="5">
        <v>1028.18832864</v>
      </c>
      <c r="W31" s="5">
        <v>1028.18832864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923.41000536608635</v>
      </c>
      <c r="T33" s="5">
        <v>990.09222143848638</v>
      </c>
      <c r="U33" s="5">
        <v>1149.6352084726864</v>
      </c>
      <c r="V33" s="5">
        <v>1193.1796325967864</v>
      </c>
      <c r="W33" s="5">
        <v>1237.2450916968864</v>
      </c>
    </row>
    <row r="34" spans="1:23" s="3" customFormat="1">
      <c r="A34" s="6" t="s">
        <v>145</v>
      </c>
      <c r="B34" s="6" t="s">
        <v>130</v>
      </c>
      <c r="C34" s="5">
        <v>0</v>
      </c>
      <c r="D34" s="5">
        <v>20</v>
      </c>
      <c r="E34" s="5">
        <v>20</v>
      </c>
      <c r="F34" s="5">
        <v>20</v>
      </c>
      <c r="G34" s="5">
        <v>20</v>
      </c>
      <c r="H34" s="5">
        <v>20</v>
      </c>
      <c r="I34" s="5">
        <v>20</v>
      </c>
      <c r="J34" s="5">
        <v>506.32550028000003</v>
      </c>
      <c r="K34" s="5">
        <v>506.32550028000003</v>
      </c>
      <c r="L34" s="5">
        <v>587.16099480000003</v>
      </c>
      <c r="M34" s="5">
        <v>587.16099480000003</v>
      </c>
      <c r="N34" s="5">
        <v>637.10781075</v>
      </c>
      <c r="O34" s="5">
        <v>949.42518059999998</v>
      </c>
      <c r="P34" s="5">
        <v>949.42518059999998</v>
      </c>
      <c r="Q34" s="5">
        <v>949.42518059999998</v>
      </c>
      <c r="R34" s="5">
        <v>1273.92417673</v>
      </c>
      <c r="S34" s="5">
        <v>1473.8602503900001</v>
      </c>
      <c r="T34" s="5">
        <v>1473.8602503900001</v>
      </c>
      <c r="U34" s="5">
        <v>1473.8602503900001</v>
      </c>
      <c r="V34" s="5">
        <v>1473.8602503900001</v>
      </c>
      <c r="W34" s="5">
        <v>1473.8602503900001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24.860734839999999</v>
      </c>
      <c r="P35" s="5">
        <v>24.860734839999999</v>
      </c>
      <c r="Q35" s="5">
        <v>24.860734839999999</v>
      </c>
      <c r="R35" s="5">
        <v>24.860734839999999</v>
      </c>
      <c r="S35" s="5">
        <v>24.860734839999999</v>
      </c>
      <c r="T35" s="5">
        <v>24.860734839999999</v>
      </c>
      <c r="U35" s="5">
        <v>24.860734839999999</v>
      </c>
      <c r="V35" s="5">
        <v>24.860734839999999</v>
      </c>
      <c r="W35" s="5">
        <v>24.860734839999999</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1680</v>
      </c>
      <c r="H38" s="5">
        <v>1680</v>
      </c>
      <c r="I38" s="5">
        <v>1680</v>
      </c>
      <c r="J38" s="5">
        <v>2765</v>
      </c>
      <c r="K38" s="5">
        <v>2765</v>
      </c>
      <c r="L38" s="5">
        <v>2765</v>
      </c>
      <c r="M38" s="5">
        <v>2765</v>
      </c>
      <c r="N38" s="5">
        <v>2765</v>
      </c>
      <c r="O38" s="5">
        <v>3057.0000000099999</v>
      </c>
      <c r="P38" s="5">
        <v>3174.0000000099999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839.25579918693222</v>
      </c>
      <c r="K39" s="17">
        <v>953.57372131643251</v>
      </c>
      <c r="L39" s="17">
        <v>1114.3929389158816</v>
      </c>
      <c r="M39" s="17">
        <v>1196.0559342127535</v>
      </c>
      <c r="N39" s="17">
        <v>1324.9039432910408</v>
      </c>
      <c r="O39" s="17">
        <v>1726.3098403762283</v>
      </c>
      <c r="P39" s="17">
        <v>1799.8973759708711</v>
      </c>
      <c r="Q39" s="17">
        <v>1882.7153471493646</v>
      </c>
      <c r="R39" s="17">
        <v>2278.0425291711949</v>
      </c>
      <c r="S39" s="17">
        <v>3531.3698067034752</v>
      </c>
      <c r="T39" s="17">
        <v>3657.8880440864823</v>
      </c>
      <c r="U39" s="17">
        <v>3828.2111990184208</v>
      </c>
      <c r="V39" s="17">
        <v>3880.9258006853825</v>
      </c>
      <c r="W39" s="17">
        <v>3933.5196716787714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192.42771816000001</v>
      </c>
      <c r="H47" s="5">
        <v>351.72651186000002</v>
      </c>
      <c r="I47" s="5">
        <v>1254.7292879300001</v>
      </c>
      <c r="J47" s="5">
        <v>1463.36128306</v>
      </c>
      <c r="K47" s="5">
        <v>1523.23684925</v>
      </c>
      <c r="L47" s="5">
        <v>1765.3684879899999</v>
      </c>
      <c r="M47" s="5">
        <v>2020.6021841000002</v>
      </c>
      <c r="N47" s="5">
        <v>2020.6021841000002</v>
      </c>
      <c r="O47" s="5">
        <v>2020.6021841000002</v>
      </c>
      <c r="P47" s="5">
        <v>2020.6021841000002</v>
      </c>
      <c r="Q47" s="5">
        <v>2020.6021841000002</v>
      </c>
      <c r="R47" s="5">
        <v>2020.6021841000002</v>
      </c>
      <c r="S47" s="5">
        <v>2020.6021841000002</v>
      </c>
      <c r="T47" s="5">
        <v>2020.6021841000002</v>
      </c>
      <c r="U47" s="5">
        <v>2020.6021841000002</v>
      </c>
      <c r="V47" s="5">
        <v>2020.6021841000002</v>
      </c>
      <c r="W47" s="5">
        <v>2044.7148215400002</v>
      </c>
    </row>
    <row r="48" spans="1:23" s="3" customFormat="1">
      <c r="A48" s="6" t="s">
        <v>146</v>
      </c>
      <c r="B48" s="6" t="s">
        <v>131</v>
      </c>
      <c r="C48" s="5">
        <v>0</v>
      </c>
      <c r="D48" s="5">
        <v>0</v>
      </c>
      <c r="E48" s="5">
        <v>0</v>
      </c>
      <c r="F48" s="5">
        <v>0</v>
      </c>
      <c r="G48" s="5">
        <v>0</v>
      </c>
      <c r="H48" s="5">
        <v>0</v>
      </c>
      <c r="I48" s="5">
        <v>0</v>
      </c>
      <c r="J48" s="5">
        <v>0</v>
      </c>
      <c r="K48" s="5">
        <v>0</v>
      </c>
      <c r="L48" s="5">
        <v>0</v>
      </c>
      <c r="M48" s="5">
        <v>55.349649560000003</v>
      </c>
      <c r="N48" s="5">
        <v>55.349649560000003</v>
      </c>
      <c r="O48" s="5">
        <v>55.349649560000003</v>
      </c>
      <c r="P48" s="5">
        <v>55.349649560000003</v>
      </c>
      <c r="Q48" s="5">
        <v>703.43472099999997</v>
      </c>
      <c r="R48" s="5">
        <v>703.43472099999997</v>
      </c>
      <c r="S48" s="5">
        <v>1054.18768613</v>
      </c>
      <c r="T48" s="5">
        <v>1149.94486267</v>
      </c>
      <c r="U48" s="5">
        <v>1200.0000000099999</v>
      </c>
      <c r="V48" s="5">
        <v>1200.0000000099999</v>
      </c>
      <c r="W48" s="5">
        <v>1200.0000000099999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560</v>
      </c>
      <c r="I51" s="5">
        <v>2210</v>
      </c>
      <c r="J51" s="5">
        <v>2210</v>
      </c>
      <c r="K51" s="5">
        <v>2560</v>
      </c>
      <c r="L51" s="5">
        <v>2910</v>
      </c>
      <c r="M51" s="5">
        <v>3660</v>
      </c>
      <c r="N51" s="5">
        <v>3660</v>
      </c>
      <c r="O51" s="5">
        <v>3885</v>
      </c>
      <c r="P51" s="5">
        <v>3905</v>
      </c>
      <c r="Q51" s="5">
        <v>3905</v>
      </c>
      <c r="R51" s="5">
        <v>4485</v>
      </c>
      <c r="S51" s="5">
        <v>4485</v>
      </c>
      <c r="T51" s="5">
        <v>4485</v>
      </c>
      <c r="U51" s="5">
        <v>5425</v>
      </c>
      <c r="V51" s="5">
        <v>5425</v>
      </c>
      <c r="W51" s="5">
        <v>5425</v>
      </c>
    </row>
    <row r="52" spans="1:23" s="3" customFormat="1">
      <c r="A52" s="97" t="s">
        <v>249</v>
      </c>
      <c r="B52" s="97"/>
      <c r="C52" s="17">
        <v>-69.398393946071309</v>
      </c>
      <c r="D52" s="17">
        <v>-49.95215177172112</v>
      </c>
      <c r="E52" s="17">
        <v>-29.164598255699644</v>
      </c>
      <c r="F52" s="17">
        <v>-5.6789568229077361</v>
      </c>
      <c r="G52" s="17">
        <v>224.39805407605363</v>
      </c>
      <c r="H52" s="17">
        <v>442.90551081682565</v>
      </c>
      <c r="I52" s="17">
        <v>1423.6710759419302</v>
      </c>
      <c r="J52" s="17">
        <v>1738.3285389737423</v>
      </c>
      <c r="K52" s="17">
        <v>1930.6405233655046</v>
      </c>
      <c r="L52" s="17">
        <v>2296.515218318385</v>
      </c>
      <c r="M52" s="17">
        <v>2733.0136492560355</v>
      </c>
      <c r="N52" s="17">
        <v>2817.5949572218524</v>
      </c>
      <c r="O52" s="17">
        <v>2891.9166235672651</v>
      </c>
      <c r="P52" s="17">
        <v>2979.7804266162461</v>
      </c>
      <c r="Q52" s="17">
        <v>3741.3125313880932</v>
      </c>
      <c r="R52" s="17">
        <v>3847.3884948036762</v>
      </c>
      <c r="S52" s="17">
        <v>4290.8665885025302</v>
      </c>
      <c r="T52" s="17">
        <v>4479.823201412707</v>
      </c>
      <c r="U52" s="17">
        <v>4635.5183352274471</v>
      </c>
      <c r="V52" s="17">
        <v>4696.9687883791867</v>
      </c>
      <c r="W52" s="17">
        <v>4782.036203994131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143.70738288000001</v>
      </c>
      <c r="G57" s="5">
        <v>143.70738288000001</v>
      </c>
      <c r="H57" s="5">
        <v>143.70738288000001</v>
      </c>
      <c r="I57" s="5">
        <v>143.70738288000001</v>
      </c>
      <c r="J57" s="5">
        <v>143.70738288000001</v>
      </c>
      <c r="K57" s="5">
        <v>143.70738288000001</v>
      </c>
      <c r="L57" s="5">
        <v>143.70738288000001</v>
      </c>
      <c r="M57" s="5">
        <v>143.70738288000001</v>
      </c>
      <c r="N57" s="5">
        <v>143.70738288000001</v>
      </c>
      <c r="O57" s="5">
        <v>143.70738288000001</v>
      </c>
      <c r="P57" s="5">
        <v>143.70738288000001</v>
      </c>
      <c r="Q57" s="5">
        <v>143.70738288000001</v>
      </c>
      <c r="R57" s="5">
        <v>143.70738288000001</v>
      </c>
      <c r="S57" s="5">
        <v>613.35288149999997</v>
      </c>
      <c r="T57" s="5">
        <v>613.35288149999997</v>
      </c>
      <c r="U57" s="5">
        <v>613.35288149999997</v>
      </c>
      <c r="V57" s="5">
        <v>613.35288149999997</v>
      </c>
      <c r="W57" s="5">
        <v>613.35288149999997</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189.5732721057783</v>
      </c>
      <c r="M59" s="5">
        <v>526.13759354377828</v>
      </c>
      <c r="N59" s="5">
        <v>541.5711006355782</v>
      </c>
      <c r="O59" s="5">
        <v>559.69250613257816</v>
      </c>
      <c r="P59" s="5">
        <v>581.55793223727824</v>
      </c>
      <c r="Q59" s="5">
        <v>610.80616347117825</v>
      </c>
      <c r="R59" s="5">
        <v>636.59698777077824</v>
      </c>
      <c r="S59" s="5">
        <v>655.70906756707825</v>
      </c>
      <c r="T59" s="5">
        <v>675.26133193907822</v>
      </c>
      <c r="U59" s="5">
        <v>697.24662035967822</v>
      </c>
      <c r="V59" s="5">
        <v>706.6208834265783</v>
      </c>
      <c r="W59" s="5">
        <v>715.87196869367835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466.59357793999999</v>
      </c>
      <c r="R60" s="5">
        <v>722.87978555999996</v>
      </c>
      <c r="S60" s="5">
        <v>927.07771902000002</v>
      </c>
      <c r="T60" s="5">
        <v>927.07771902000002</v>
      </c>
      <c r="U60" s="5">
        <v>927.07771902000002</v>
      </c>
      <c r="V60" s="5">
        <v>927.07771902000002</v>
      </c>
      <c r="W60" s="5">
        <v>927.07771902000002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175.47236352950904</v>
      </c>
      <c r="G65" s="17">
        <v>187.24008682992138</v>
      </c>
      <c r="H65" s="17">
        <v>209.96099653021176</v>
      </c>
      <c r="I65" s="17">
        <v>239.50904732567298</v>
      </c>
      <c r="J65" s="17">
        <v>283.2541272308959</v>
      </c>
      <c r="K65" s="17">
        <v>324.79543452842751</v>
      </c>
      <c r="L65" s="17">
        <v>375.61506832718032</v>
      </c>
      <c r="M65" s="17">
        <v>717.06251753207312</v>
      </c>
      <c r="N65" s="17">
        <v>736.88350324316514</v>
      </c>
      <c r="O65" s="17">
        <v>758.4610539036081</v>
      </c>
      <c r="P65" s="17">
        <v>785.13569904945746</v>
      </c>
      <c r="Q65" s="17">
        <v>1285.2292581266906</v>
      </c>
      <c r="R65" s="17">
        <v>1572.592911080302</v>
      </c>
      <c r="S65" s="17">
        <v>2270.8839711726578</v>
      </c>
      <c r="T65" s="17">
        <v>2294.7606229525654</v>
      </c>
      <c r="U65" s="17">
        <v>2321.3284000031044</v>
      </c>
      <c r="V65" s="17">
        <v>2335.3838455454202</v>
      </c>
      <c r="W65" s="17">
        <v>2350.5650545325025</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1989.7194565951063</v>
      </c>
      <c r="M7" s="5">
        <v>3357.8666008647069</v>
      </c>
      <c r="N7" s="5">
        <v>3617.3921584568052</v>
      </c>
      <c r="O7" s="5">
        <v>3850.0563127334062</v>
      </c>
      <c r="P7" s="5">
        <v>4111.5982372384042</v>
      </c>
      <c r="Q7" s="5">
        <v>4444.895982728407</v>
      </c>
      <c r="R7" s="5">
        <v>4739.5427457774067</v>
      </c>
      <c r="S7" s="5">
        <v>4996.9537943703072</v>
      </c>
      <c r="T7" s="5">
        <v>5266.3301219096074</v>
      </c>
      <c r="U7" s="5">
        <v>5568.2672422652076</v>
      </c>
      <c r="V7" s="5">
        <v>5721.1621620491087</v>
      </c>
      <c r="W7" s="5">
        <v>6636.3716977986087</v>
      </c>
    </row>
    <row r="8" spans="1:23">
      <c r="A8" s="6" t="s">
        <v>77</v>
      </c>
      <c r="B8" s="6" t="s">
        <v>130</v>
      </c>
      <c r="C8" s="5">
        <v>0</v>
      </c>
      <c r="D8" s="5">
        <v>20</v>
      </c>
      <c r="E8" s="5">
        <v>20</v>
      </c>
      <c r="F8" s="5">
        <v>20</v>
      </c>
      <c r="G8" s="5">
        <v>20</v>
      </c>
      <c r="H8" s="5">
        <v>20</v>
      </c>
      <c r="I8" s="5">
        <v>20</v>
      </c>
      <c r="J8" s="5">
        <v>20</v>
      </c>
      <c r="K8" s="5">
        <v>20</v>
      </c>
      <c r="L8" s="5">
        <v>58.377174330000003</v>
      </c>
      <c r="M8" s="5">
        <v>1279.2435854600001</v>
      </c>
      <c r="N8" s="5">
        <v>1279.2435854600001</v>
      </c>
      <c r="O8" s="5">
        <v>1511.98399894</v>
      </c>
      <c r="P8" s="5">
        <v>1966.4070883799998</v>
      </c>
      <c r="Q8" s="5">
        <v>3003.6529512099996</v>
      </c>
      <c r="R8" s="5">
        <v>3172.9250264199995</v>
      </c>
      <c r="S8" s="5">
        <v>4151.8402177999997</v>
      </c>
      <c r="T8" s="5">
        <v>4393.48171207</v>
      </c>
      <c r="U8" s="5">
        <v>4393.48171207</v>
      </c>
      <c r="V8" s="5">
        <v>5413.0525888700004</v>
      </c>
      <c r="W8" s="5">
        <v>5413.0525888700004</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2206.6198007399998</v>
      </c>
      <c r="R9" s="5">
        <v>2206.6198007399998</v>
      </c>
      <c r="S9" s="5">
        <v>2818.9909000100001</v>
      </c>
      <c r="T9" s="5">
        <v>2883.60520778</v>
      </c>
      <c r="U9" s="5">
        <v>2883.60520778</v>
      </c>
      <c r="V9" s="5">
        <v>2883.60520778</v>
      </c>
      <c r="W9" s="5">
        <v>2883.60520778</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77</v>
      </c>
      <c r="B12" s="6" t="s">
        <v>135</v>
      </c>
      <c r="C12" s="5">
        <v>0</v>
      </c>
      <c r="D12" s="5">
        <v>740</v>
      </c>
      <c r="E12" s="5">
        <v>2420</v>
      </c>
      <c r="F12" s="5">
        <v>2420</v>
      </c>
      <c r="G12" s="5">
        <v>4460</v>
      </c>
      <c r="H12" s="5">
        <v>5529.9999999900001</v>
      </c>
      <c r="I12" s="5">
        <v>5529.9999999900001</v>
      </c>
      <c r="J12" s="5">
        <v>6965</v>
      </c>
      <c r="K12" s="5">
        <v>6965</v>
      </c>
      <c r="L12" s="5">
        <v>8847.5000000000018</v>
      </c>
      <c r="M12" s="5">
        <v>10227.500000000002</v>
      </c>
      <c r="N12" s="5">
        <v>11921.839999960002</v>
      </c>
      <c r="O12" s="5">
        <v>12438.839999970003</v>
      </c>
      <c r="P12" s="5">
        <v>12880.839999970003</v>
      </c>
      <c r="Q12" s="5">
        <v>17950.839999970001</v>
      </c>
      <c r="R12" s="5">
        <v>18650.839999970001</v>
      </c>
      <c r="S12" s="5">
        <v>20416.239999959998</v>
      </c>
      <c r="T12" s="5">
        <v>20416.239999959998</v>
      </c>
      <c r="U12" s="5">
        <v>21499.63999996</v>
      </c>
      <c r="V12" s="5">
        <v>21619.63999996</v>
      </c>
      <c r="W12" s="5">
        <v>21619.63999996</v>
      </c>
    </row>
    <row r="13" spans="1:23" s="3" customFormat="1">
      <c r="A13" s="97" t="s">
        <v>249</v>
      </c>
      <c r="B13" s="97"/>
      <c r="C13" s="17">
        <v>46.538000815655934</v>
      </c>
      <c r="D13" s="17">
        <v>134.65448991742809</v>
      </c>
      <c r="E13" s="17">
        <v>203.12716295154388</v>
      </c>
      <c r="F13" s="17">
        <v>2316.1571088350815</v>
      </c>
      <c r="G13" s="17">
        <v>2468.110132349309</v>
      </c>
      <c r="H13" s="17">
        <v>2718.8834074010247</v>
      </c>
      <c r="I13" s="17">
        <v>3040.1709935956842</v>
      </c>
      <c r="J13" s="17">
        <v>3448.5664843198492</v>
      </c>
      <c r="K13" s="17">
        <v>3952.1476456577543</v>
      </c>
      <c r="L13" s="17">
        <v>4402.4509065993616</v>
      </c>
      <c r="M13" s="17">
        <v>7037.5324522266847</v>
      </c>
      <c r="N13" s="17">
        <v>7339.3664866678555</v>
      </c>
      <c r="O13" s="17">
        <v>7847.3295822208929</v>
      </c>
      <c r="P13" s="17">
        <v>8611.7023950257189</v>
      </c>
      <c r="Q13" s="17">
        <v>10193.470449380373</v>
      </c>
      <c r="R13" s="17">
        <v>11097.574998141106</v>
      </c>
      <c r="S13" s="17">
        <v>12997.951348588624</v>
      </c>
      <c r="T13" s="17">
        <v>13622.741230193173</v>
      </c>
      <c r="U13" s="17">
        <v>13979.472541279389</v>
      </c>
      <c r="V13" s="17">
        <v>15204.86655717609</v>
      </c>
      <c r="W13" s="17">
        <v>16172.893501472678</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1970.2770084252743</v>
      </c>
      <c r="N20" s="5">
        <v>2066.5793080913745</v>
      </c>
      <c r="O20" s="5">
        <v>2159.0156474088744</v>
      </c>
      <c r="P20" s="5">
        <v>2253.6102118556746</v>
      </c>
      <c r="Q20" s="5">
        <v>2377.7694120213746</v>
      </c>
      <c r="R20" s="5">
        <v>2488.4290474008749</v>
      </c>
      <c r="S20" s="5">
        <v>2586.4696606971747</v>
      </c>
      <c r="T20" s="5">
        <v>2685.7850247935748</v>
      </c>
      <c r="U20" s="5">
        <v>2795.389276708775</v>
      </c>
      <c r="V20" s="5">
        <v>2849.304693808675</v>
      </c>
      <c r="W20" s="5">
        <v>2902.153228163575</v>
      </c>
    </row>
    <row r="21" spans="1:23" s="3" customFormat="1">
      <c r="A21" s="6" t="s">
        <v>128</v>
      </c>
      <c r="B21" s="6" t="s">
        <v>130</v>
      </c>
      <c r="C21" s="5">
        <v>0</v>
      </c>
      <c r="D21" s="5">
        <v>0</v>
      </c>
      <c r="E21" s="5">
        <v>0</v>
      </c>
      <c r="F21" s="5">
        <v>0</v>
      </c>
      <c r="G21" s="5">
        <v>0</v>
      </c>
      <c r="H21" s="5">
        <v>0</v>
      </c>
      <c r="I21" s="5">
        <v>0</v>
      </c>
      <c r="J21" s="5">
        <v>0</v>
      </c>
      <c r="K21" s="5">
        <v>0</v>
      </c>
      <c r="L21" s="5">
        <v>0</v>
      </c>
      <c r="M21" s="5">
        <v>1090.6385705</v>
      </c>
      <c r="N21" s="5">
        <v>1090.6385705</v>
      </c>
      <c r="O21" s="5">
        <v>1090.6385705</v>
      </c>
      <c r="P21" s="5">
        <v>1090.6385705</v>
      </c>
      <c r="Q21" s="5">
        <v>2052.32257957</v>
      </c>
      <c r="R21" s="5">
        <v>2052.32257957</v>
      </c>
      <c r="S21" s="5">
        <v>2064.40004279</v>
      </c>
      <c r="T21" s="5">
        <v>2306.0415370600003</v>
      </c>
      <c r="U21" s="5">
        <v>2306.0415370600003</v>
      </c>
      <c r="V21" s="5">
        <v>2689.0722051100001</v>
      </c>
      <c r="W21" s="5">
        <v>2689.0722051100001</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4040</v>
      </c>
      <c r="H25" s="5">
        <v>4760</v>
      </c>
      <c r="I25" s="5">
        <v>4760</v>
      </c>
      <c r="J25" s="5">
        <v>4760</v>
      </c>
      <c r="K25" s="5">
        <v>4760</v>
      </c>
      <c r="L25" s="5">
        <v>5480</v>
      </c>
      <c r="M25" s="5">
        <v>6860</v>
      </c>
      <c r="N25" s="5">
        <v>6860</v>
      </c>
      <c r="O25" s="5">
        <v>6860</v>
      </c>
      <c r="P25" s="5">
        <v>6860</v>
      </c>
      <c r="Q25" s="5">
        <v>9650</v>
      </c>
      <c r="R25" s="5">
        <v>9650</v>
      </c>
      <c r="S25" s="5">
        <v>9650</v>
      </c>
      <c r="T25" s="5">
        <v>9650</v>
      </c>
      <c r="U25" s="5">
        <v>9650</v>
      </c>
      <c r="V25" s="5">
        <v>9650</v>
      </c>
      <c r="W25" s="5">
        <v>9650</v>
      </c>
    </row>
    <row r="26" spans="1:23" s="3" customFormat="1">
      <c r="A26" s="97" t="s">
        <v>249</v>
      </c>
      <c r="B26" s="97"/>
      <c r="C26" s="17">
        <v>51.224769479717011</v>
      </c>
      <c r="D26" s="17">
        <v>83.733107579665273</v>
      </c>
      <c r="E26" s="17">
        <v>115.94192431885217</v>
      </c>
      <c r="F26" s="17">
        <v>2189.4868554125151</v>
      </c>
      <c r="G26" s="17">
        <v>2254.2677023478004</v>
      </c>
      <c r="H26" s="17">
        <v>2360.2508367273026</v>
      </c>
      <c r="I26" s="17">
        <v>2492.196644129062</v>
      </c>
      <c r="J26" s="17">
        <v>2654.5795565963003</v>
      </c>
      <c r="K26" s="17">
        <v>2858.9967595087892</v>
      </c>
      <c r="L26" s="17">
        <v>3028.0507645214325</v>
      </c>
      <c r="M26" s="17">
        <v>5287.1873478840116</v>
      </c>
      <c r="N26" s="17">
        <v>5401.5848059471718</v>
      </c>
      <c r="O26" s="17">
        <v>5511.8288747040715</v>
      </c>
      <c r="P26" s="17">
        <v>5628.192751104868</v>
      </c>
      <c r="Q26" s="17">
        <v>6731.0720681525445</v>
      </c>
      <c r="R26" s="17">
        <v>6861.7483838276221</v>
      </c>
      <c r="S26" s="17">
        <v>6993.3435807416436</v>
      </c>
      <c r="T26" s="17">
        <v>7356.8080530093685</v>
      </c>
      <c r="U26" s="17">
        <v>7487.0924405022433</v>
      </c>
      <c r="V26" s="17">
        <v>7945.8555044435989</v>
      </c>
      <c r="W26" s="17">
        <v>8019.5775988556907</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914.14901524608638</v>
      </c>
      <c r="T33" s="5">
        <v>980.8312313184864</v>
      </c>
      <c r="U33" s="5">
        <v>1059.3652594126866</v>
      </c>
      <c r="V33" s="5">
        <v>1102.9096835367866</v>
      </c>
      <c r="W33" s="5">
        <v>1146.9751426368866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252.74041348</v>
      </c>
      <c r="P34" s="5">
        <v>707.16350292000004</v>
      </c>
      <c r="Q34" s="5">
        <v>707.16350292000004</v>
      </c>
      <c r="R34" s="5">
        <v>707.16350292000004</v>
      </c>
      <c r="S34" s="5">
        <v>707.16350292000004</v>
      </c>
      <c r="T34" s="5">
        <v>707.16350292000004</v>
      </c>
      <c r="U34" s="5">
        <v>707.16350292000004</v>
      </c>
      <c r="V34" s="5">
        <v>1343.7037116700001</v>
      </c>
      <c r="W34" s="5">
        <v>1343.7037116700001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166.61980073999999</v>
      </c>
      <c r="R35" s="5">
        <v>166.61980073999999</v>
      </c>
      <c r="S35" s="5">
        <v>778.99090001000002</v>
      </c>
      <c r="T35" s="5">
        <v>843.60520778</v>
      </c>
      <c r="U35" s="5">
        <v>843.60520778</v>
      </c>
      <c r="V35" s="5">
        <v>843.60520778</v>
      </c>
      <c r="W35" s="5">
        <v>843.60520778</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2545</v>
      </c>
      <c r="O38" s="5">
        <v>2837.0000000099999</v>
      </c>
      <c r="P38" s="5">
        <v>3234.0000000099999</v>
      </c>
      <c r="Q38" s="5">
        <v>4634.0000000099999</v>
      </c>
      <c r="R38" s="5">
        <v>5334.0000000099999</v>
      </c>
      <c r="S38" s="5">
        <v>6570.4000000100004</v>
      </c>
      <c r="T38" s="5">
        <v>6570.4000000100004</v>
      </c>
      <c r="U38" s="5">
        <v>6713.8000000100001</v>
      </c>
      <c r="V38" s="5">
        <v>6713.8000000100001</v>
      </c>
      <c r="W38" s="5">
        <v>6713.8000000100001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352.93029890693225</v>
      </c>
      <c r="K39" s="17">
        <v>467.24822103643248</v>
      </c>
      <c r="L39" s="17">
        <v>547.23194411588167</v>
      </c>
      <c r="M39" s="17">
        <v>628.89493941275373</v>
      </c>
      <c r="N39" s="17">
        <v>707.79613254104106</v>
      </c>
      <c r="O39" s="17">
        <v>1004.7643384162284</v>
      </c>
      <c r="P39" s="17">
        <v>1532.7749634508709</v>
      </c>
      <c r="Q39" s="17">
        <v>1782.2127353693645</v>
      </c>
      <c r="R39" s="17">
        <v>1853.0409212611949</v>
      </c>
      <c r="S39" s="17">
        <v>2532.9703041234752</v>
      </c>
      <c r="T39" s="17">
        <v>2672.4864507964821</v>
      </c>
      <c r="U39" s="17">
        <v>2761.8006467884206</v>
      </c>
      <c r="V39" s="17">
        <v>3451.0554572053825</v>
      </c>
      <c r="W39" s="17">
        <v>3503.6493281987714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1415.4842972152951</v>
      </c>
    </row>
    <row r="47" spans="1:23" s="3" customFormat="1">
      <c r="A47" s="6" t="s">
        <v>146</v>
      </c>
      <c r="B47" s="6" t="s">
        <v>130</v>
      </c>
      <c r="C47" s="5">
        <v>0</v>
      </c>
      <c r="D47" s="5">
        <v>0</v>
      </c>
      <c r="E47" s="5">
        <v>0</v>
      </c>
      <c r="F47" s="5">
        <v>0</v>
      </c>
      <c r="G47" s="5">
        <v>0</v>
      </c>
      <c r="H47" s="5">
        <v>0</v>
      </c>
      <c r="I47" s="5">
        <v>0</v>
      </c>
      <c r="J47" s="5">
        <v>0</v>
      </c>
      <c r="K47" s="5">
        <v>0</v>
      </c>
      <c r="L47" s="5">
        <v>38.377174330000003</v>
      </c>
      <c r="M47" s="5">
        <v>168.60501496000001</v>
      </c>
      <c r="N47" s="5">
        <v>168.60501496000001</v>
      </c>
      <c r="O47" s="5">
        <v>168.60501496000001</v>
      </c>
      <c r="P47" s="5">
        <v>168.60501496000001</v>
      </c>
      <c r="Q47" s="5">
        <v>168.60501496000001</v>
      </c>
      <c r="R47" s="5">
        <v>168.60501496000001</v>
      </c>
      <c r="S47" s="5">
        <v>168.60501496000001</v>
      </c>
      <c r="T47" s="5">
        <v>168.60501496000001</v>
      </c>
      <c r="U47" s="5">
        <v>168.60501496000001</v>
      </c>
      <c r="V47" s="5">
        <v>168.60501496000001</v>
      </c>
      <c r="W47" s="5">
        <v>168.60501496000001</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146</v>
      </c>
      <c r="B51" s="6" t="s">
        <v>135</v>
      </c>
      <c r="C51" s="5">
        <v>0</v>
      </c>
      <c r="D51" s="5">
        <v>0</v>
      </c>
      <c r="E51" s="5">
        <v>0</v>
      </c>
      <c r="F51" s="5">
        <v>0</v>
      </c>
      <c r="G51" s="5">
        <v>0</v>
      </c>
      <c r="H51" s="5">
        <v>349.99999999000011</v>
      </c>
      <c r="I51" s="5">
        <v>349.99999999000011</v>
      </c>
      <c r="J51" s="5">
        <v>700</v>
      </c>
      <c r="K51" s="5">
        <v>700</v>
      </c>
      <c r="L51" s="5">
        <v>1450</v>
      </c>
      <c r="M51" s="5">
        <v>1450</v>
      </c>
      <c r="N51" s="5">
        <v>1450</v>
      </c>
      <c r="O51" s="5">
        <v>1675</v>
      </c>
      <c r="P51" s="5">
        <v>1695</v>
      </c>
      <c r="Q51" s="5">
        <v>1695</v>
      </c>
      <c r="R51" s="5">
        <v>1695</v>
      </c>
      <c r="S51" s="5">
        <v>1695</v>
      </c>
      <c r="T51" s="5">
        <v>1695</v>
      </c>
      <c r="U51" s="5">
        <v>2635</v>
      </c>
      <c r="V51" s="5">
        <v>2635</v>
      </c>
      <c r="W51" s="5">
        <v>2635</v>
      </c>
    </row>
    <row r="52" spans="1:23" s="3" customFormat="1">
      <c r="A52" s="97" t="s">
        <v>249</v>
      </c>
      <c r="B52" s="97"/>
      <c r="C52" s="17">
        <v>-69.398393946071309</v>
      </c>
      <c r="D52" s="17">
        <v>-49.95215177172112</v>
      </c>
      <c r="E52" s="17">
        <v>-29.164598255699644</v>
      </c>
      <c r="F52" s="17">
        <v>-5.6789568229077361</v>
      </c>
      <c r="G52" s="17">
        <v>31.970335916053628</v>
      </c>
      <c r="H52" s="17">
        <v>91.178998956825609</v>
      </c>
      <c r="I52" s="17">
        <v>168.94178801193007</v>
      </c>
      <c r="J52" s="17">
        <v>274.96725591374224</v>
      </c>
      <c r="K52" s="17">
        <v>407.40367411550449</v>
      </c>
      <c r="L52" s="17">
        <v>569.5239046583855</v>
      </c>
      <c r="M52" s="17">
        <v>825.66683055603528</v>
      </c>
      <c r="N52" s="17">
        <v>910.24813852185184</v>
      </c>
      <c r="O52" s="17">
        <v>984.56980486726468</v>
      </c>
      <c r="P52" s="17">
        <v>1072.4336079162458</v>
      </c>
      <c r="Q52" s="17">
        <v>1185.8806412480931</v>
      </c>
      <c r="R52" s="17">
        <v>1291.9566046636758</v>
      </c>
      <c r="S52" s="17">
        <v>1384.6817332325295</v>
      </c>
      <c r="T52" s="17">
        <v>1477.881169602706</v>
      </c>
      <c r="U52" s="17">
        <v>1583.5211660774471</v>
      </c>
      <c r="V52" s="17">
        <v>1644.9716192291871</v>
      </c>
      <c r="W52" s="17">
        <v>1778.450573694131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169.9149831757783</v>
      </c>
      <c r="M59" s="5">
        <v>196.22632519377831</v>
      </c>
      <c r="N59" s="5">
        <v>211.65983228557829</v>
      </c>
      <c r="O59" s="5">
        <v>229.78123778257827</v>
      </c>
      <c r="P59" s="5">
        <v>251.64666388727829</v>
      </c>
      <c r="Q59" s="5">
        <v>280.89489512117825</v>
      </c>
      <c r="R59" s="5">
        <v>306.6857194207783</v>
      </c>
      <c r="S59" s="5">
        <v>325.79779921707831</v>
      </c>
      <c r="T59" s="5">
        <v>345.35006358907827</v>
      </c>
      <c r="U59" s="5">
        <v>367.33535200967827</v>
      </c>
      <c r="V59" s="5">
        <v>376.70961507657825</v>
      </c>
      <c r="W59" s="5">
        <v>1077.0614049836784</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75.561853760000005</v>
      </c>
      <c r="R60" s="5">
        <v>244.83392896999999</v>
      </c>
      <c r="S60" s="5">
        <v>1211.6716571300001</v>
      </c>
      <c r="T60" s="5">
        <v>1211.6716571300001</v>
      </c>
      <c r="U60" s="5">
        <v>1211.6716571300001</v>
      </c>
      <c r="V60" s="5">
        <v>1211.6716571300001</v>
      </c>
      <c r="W60" s="5">
        <v>1211.6716571300001</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31.764980649509027</v>
      </c>
      <c r="G65" s="17">
        <v>43.532703949921356</v>
      </c>
      <c r="H65" s="17">
        <v>66.253613650211747</v>
      </c>
      <c r="I65" s="17">
        <v>95.801664445672969</v>
      </c>
      <c r="J65" s="17">
        <v>139.54674435089589</v>
      </c>
      <c r="K65" s="17">
        <v>181.08805164842749</v>
      </c>
      <c r="L65" s="17">
        <v>212.24939651718032</v>
      </c>
      <c r="M65" s="17">
        <v>243.44386630207316</v>
      </c>
      <c r="N65" s="17">
        <v>263.26485201316513</v>
      </c>
      <c r="O65" s="17">
        <v>284.84240267360826</v>
      </c>
      <c r="P65" s="17">
        <v>311.51704781945739</v>
      </c>
      <c r="Q65" s="17">
        <v>420.57888271669077</v>
      </c>
      <c r="R65" s="17">
        <v>620.92840326030182</v>
      </c>
      <c r="S65" s="17">
        <v>1612.2137594326575</v>
      </c>
      <c r="T65" s="17">
        <v>1636.0904112125656</v>
      </c>
      <c r="U65" s="17">
        <v>1662.6581882631046</v>
      </c>
      <c r="V65" s="17">
        <v>1676.7136338054204</v>
      </c>
      <c r="W65" s="17">
        <v>2382.9955474325025</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469.90068512831363</v>
      </c>
      <c r="S78" s="17">
        <v>474.7419710583182</v>
      </c>
      <c r="T78" s="17">
        <v>479.47514557205045</v>
      </c>
      <c r="U78" s="17">
        <v>484.40009964817278</v>
      </c>
      <c r="V78" s="17">
        <v>486.27034249250158</v>
      </c>
      <c r="W78" s="17">
        <v>488.22045329158158</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361.47198436000002</v>
      </c>
      <c r="J10" s="5">
        <v>361.47198436000002</v>
      </c>
      <c r="K10" s="5">
        <v>361.47198436000002</v>
      </c>
      <c r="L10" s="5">
        <v>361.47198436000002</v>
      </c>
      <c r="M10" s="5">
        <v>361.47198436000002</v>
      </c>
      <c r="N10" s="5">
        <v>361.47198436000002</v>
      </c>
      <c r="O10" s="5">
        <v>361.47198436000002</v>
      </c>
      <c r="P10" s="5">
        <v>361.47198436000002</v>
      </c>
      <c r="Q10" s="5">
        <v>361.47198436000002</v>
      </c>
      <c r="R10" s="5">
        <v>361.47198436000002</v>
      </c>
      <c r="S10" s="5">
        <v>361.47198436000002</v>
      </c>
      <c r="T10" s="5">
        <v>361.47198436000002</v>
      </c>
      <c r="U10" s="5">
        <v>361.47198436000002</v>
      </c>
      <c r="V10" s="5">
        <v>361.47198436000002</v>
      </c>
      <c r="W10" s="5">
        <v>361.47198436000002</v>
      </c>
      <c r="X10" s="5">
        <v>361.47198436000002</v>
      </c>
      <c r="Z10" s="64"/>
    </row>
    <row r="11" spans="1:26">
      <c r="A11" s="54" t="s">
        <v>145</v>
      </c>
      <c r="B11" s="54" t="s">
        <v>168</v>
      </c>
      <c r="C11" s="54" t="s">
        <v>169</v>
      </c>
      <c r="D11" s="5">
        <v>0</v>
      </c>
      <c r="E11" s="5">
        <v>0</v>
      </c>
      <c r="F11" s="5">
        <v>0</v>
      </c>
      <c r="G11" s="5">
        <v>0</v>
      </c>
      <c r="H11" s="5">
        <v>0</v>
      </c>
      <c r="I11" s="5">
        <v>0</v>
      </c>
      <c r="J11" s="5">
        <v>0</v>
      </c>
      <c r="K11" s="5">
        <v>0</v>
      </c>
      <c r="L11" s="5">
        <v>0</v>
      </c>
      <c r="M11" s="5">
        <v>0</v>
      </c>
      <c r="N11" s="5">
        <v>122.30321791999999</v>
      </c>
      <c r="O11" s="5">
        <v>324.83174914</v>
      </c>
      <c r="P11" s="5">
        <v>362.27450408999999</v>
      </c>
      <c r="Q11" s="5">
        <v>362.27450408999999</v>
      </c>
      <c r="R11" s="5">
        <v>362.27450408999999</v>
      </c>
      <c r="S11" s="5">
        <v>362.27450408999999</v>
      </c>
      <c r="T11" s="5">
        <v>362.27450408999999</v>
      </c>
      <c r="U11" s="5">
        <v>362.27450408999999</v>
      </c>
      <c r="V11" s="5">
        <v>362.27450408999999</v>
      </c>
      <c r="W11" s="5">
        <v>362.27450408999999</v>
      </c>
      <c r="X11" s="5">
        <v>362.27450408999999</v>
      </c>
      <c r="Z11" s="64"/>
    </row>
    <row r="12" spans="1:26">
      <c r="A12" s="54" t="s">
        <v>145</v>
      </c>
      <c r="B12" s="54" t="s">
        <v>170</v>
      </c>
      <c r="C12" s="54" t="s">
        <v>171</v>
      </c>
      <c r="D12" s="5">
        <v>0</v>
      </c>
      <c r="E12" s="5">
        <v>0</v>
      </c>
      <c r="F12" s="5">
        <v>0</v>
      </c>
      <c r="G12" s="5">
        <v>0</v>
      </c>
      <c r="H12" s="5">
        <v>0</v>
      </c>
      <c r="I12" s="5">
        <v>59.802203009999999</v>
      </c>
      <c r="J12" s="5">
        <v>280.58726476999999</v>
      </c>
      <c r="K12" s="5">
        <v>280.58726476999999</v>
      </c>
      <c r="L12" s="5">
        <v>280.58726476999999</v>
      </c>
      <c r="M12" s="5">
        <v>1131.40277094</v>
      </c>
      <c r="N12" s="5">
        <v>1250.93997072</v>
      </c>
      <c r="O12" s="5">
        <v>1250.93997072</v>
      </c>
      <c r="P12" s="5">
        <v>1250.93997072</v>
      </c>
      <c r="Q12" s="5">
        <v>1250.93997072</v>
      </c>
      <c r="R12" s="5">
        <v>1250.93997072</v>
      </c>
      <c r="S12" s="5">
        <v>1250.93997072</v>
      </c>
      <c r="T12" s="5">
        <v>1250.93997072</v>
      </c>
      <c r="U12" s="5">
        <v>1250.93997072</v>
      </c>
      <c r="V12" s="5">
        <v>1250.93997072</v>
      </c>
      <c r="W12" s="5">
        <v>1250.93997072</v>
      </c>
      <c r="X12" s="5">
        <v>1250.93997072</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186.07505724999999</v>
      </c>
      <c r="I14" s="5">
        <v>186.07505724999999</v>
      </c>
      <c r="J14" s="5">
        <v>186.07505724999999</v>
      </c>
      <c r="K14" s="5">
        <v>186.07505724999999</v>
      </c>
      <c r="L14" s="5">
        <v>186.07505724999999</v>
      </c>
      <c r="M14" s="5">
        <v>186.07505724999999</v>
      </c>
      <c r="N14" s="5">
        <v>186.07505724999999</v>
      </c>
      <c r="O14" s="5">
        <v>186.07505724999999</v>
      </c>
      <c r="P14" s="5">
        <v>186.07505724999999</v>
      </c>
      <c r="Q14" s="5">
        <v>186.07505724999999</v>
      </c>
      <c r="R14" s="5">
        <v>186.07505724999999</v>
      </c>
      <c r="S14" s="5">
        <v>186.07505724999999</v>
      </c>
      <c r="T14" s="5">
        <v>186.07505724999999</v>
      </c>
      <c r="U14" s="5">
        <v>186.07505724999999</v>
      </c>
      <c r="V14" s="5">
        <v>186.07505724999999</v>
      </c>
      <c r="W14" s="5">
        <v>186.07505724999999</v>
      </c>
      <c r="X14" s="5">
        <v>186.07505724999999</v>
      </c>
      <c r="Z14" s="64"/>
    </row>
    <row r="15" spans="1:26">
      <c r="A15" s="54" t="s">
        <v>128</v>
      </c>
      <c r="B15" s="54" t="s">
        <v>176</v>
      </c>
      <c r="C15" s="54" t="s">
        <v>177</v>
      </c>
      <c r="D15" s="5">
        <v>0</v>
      </c>
      <c r="E15" s="5">
        <v>150</v>
      </c>
      <c r="F15" s="5">
        <v>150</v>
      </c>
      <c r="G15" s="5">
        <v>150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100</v>
      </c>
      <c r="I27" s="5">
        <v>200</v>
      </c>
      <c r="J27" s="5">
        <v>300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0</v>
      </c>
      <c r="G28" s="5">
        <v>0</v>
      </c>
      <c r="H28" s="5">
        <v>0</v>
      </c>
      <c r="I28" s="5">
        <v>0</v>
      </c>
      <c r="J28" s="5">
        <v>17.73936509</v>
      </c>
      <c r="K28" s="5">
        <v>17.73936509</v>
      </c>
      <c r="L28" s="5">
        <v>17.73936509</v>
      </c>
      <c r="M28" s="5">
        <v>17.73936509</v>
      </c>
      <c r="N28" s="5">
        <v>17.73936509</v>
      </c>
      <c r="O28" s="5">
        <v>17.73936509</v>
      </c>
      <c r="P28" s="5">
        <v>17.73936509</v>
      </c>
      <c r="Q28" s="5">
        <v>17.73936509</v>
      </c>
      <c r="R28" s="5">
        <v>17.73936509</v>
      </c>
      <c r="S28" s="5">
        <v>17.73936509</v>
      </c>
      <c r="T28" s="5">
        <v>17.73936509</v>
      </c>
      <c r="U28" s="5">
        <v>17.73936509</v>
      </c>
      <c r="V28" s="5">
        <v>17.73936509</v>
      </c>
      <c r="W28" s="5">
        <v>17.73936509</v>
      </c>
      <c r="X28" s="5">
        <v>17.73936509</v>
      </c>
      <c r="Z28" s="64"/>
    </row>
    <row r="29" spans="1:26">
      <c r="A29" s="54" t="s">
        <v>147</v>
      </c>
      <c r="B29" s="54" t="s">
        <v>204</v>
      </c>
      <c r="C29" s="54" t="s">
        <v>205</v>
      </c>
      <c r="D29" s="5">
        <v>0</v>
      </c>
      <c r="E29" s="5">
        <v>0</v>
      </c>
      <c r="F29" s="5">
        <v>0</v>
      </c>
      <c r="G29" s="5">
        <v>0</v>
      </c>
      <c r="H29" s="5">
        <v>0</v>
      </c>
      <c r="I29" s="5">
        <v>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292.61242283000001</v>
      </c>
      <c r="I34" s="5">
        <v>292.61242283000001</v>
      </c>
      <c r="J34" s="5">
        <v>292.61242283000001</v>
      </c>
      <c r="K34" s="5">
        <v>292.61242283000001</v>
      </c>
      <c r="L34" s="5">
        <v>292.61242283000001</v>
      </c>
      <c r="M34" s="5">
        <v>292.61242283000001</v>
      </c>
      <c r="N34" s="5">
        <v>292.61242283000001</v>
      </c>
      <c r="O34" s="5">
        <v>292.61242283000001</v>
      </c>
      <c r="P34" s="5">
        <v>292.61242283000001</v>
      </c>
      <c r="Q34" s="5">
        <v>292.61242283000001</v>
      </c>
      <c r="R34" s="5">
        <v>292.61242283000001</v>
      </c>
      <c r="S34" s="5">
        <v>292.61242283000001</v>
      </c>
      <c r="T34" s="5">
        <v>292.61242283000001</v>
      </c>
      <c r="U34" s="5">
        <v>292.61242283000001</v>
      </c>
      <c r="V34" s="5">
        <v>292.61242283000001</v>
      </c>
      <c r="W34" s="5">
        <v>292.61242283000001</v>
      </c>
      <c r="X34" s="5">
        <v>292.61242283000001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2583.4662190700001</v>
      </c>
      <c r="K40" s="5">
        <v>2583.4662190700001</v>
      </c>
      <c r="L40" s="5">
        <v>2583.4662190700001</v>
      </c>
      <c r="M40" s="5">
        <v>3636.69809459</v>
      </c>
      <c r="N40" s="5">
        <v>4352.2939667800001</v>
      </c>
      <c r="O40" s="5">
        <v>4352.2939667800001</v>
      </c>
      <c r="P40" s="5">
        <v>4352.2939667800001</v>
      </c>
      <c r="Q40" s="5">
        <v>4352.2939667800001</v>
      </c>
      <c r="R40" s="5">
        <v>4352.2939667800001</v>
      </c>
      <c r="S40" s="5">
        <v>4352.2939667800001</v>
      </c>
      <c r="T40" s="5">
        <v>4352.2939667800001</v>
      </c>
      <c r="U40" s="5">
        <v>4352.2939667800001</v>
      </c>
      <c r="V40" s="5">
        <v>4352.2939667800001</v>
      </c>
      <c r="W40" s="5">
        <v>4352.2939667800001</v>
      </c>
      <c r="X40" s="5">
        <v>4352.2939667800001</v>
      </c>
      <c r="Z40" s="64"/>
    </row>
    <row r="41" spans="1:26">
      <c r="A41" s="98" t="s">
        <v>227</v>
      </c>
      <c r="B41" s="98"/>
      <c r="C41" s="86"/>
      <c r="D41" s="55">
        <v>0</v>
      </c>
      <c r="E41" s="55">
        <v>790</v>
      </c>
      <c r="F41" s="55">
        <v>790</v>
      </c>
      <c r="G41" s="55">
        <v>790</v>
      </c>
      <c r="H41" s="55">
        <v>1803.6874800800001</v>
      </c>
      <c r="I41" s="55">
        <v>2324.9616674500003</v>
      </c>
      <c r="J41" s="55">
        <v>5596.9523133700004</v>
      </c>
      <c r="K41" s="55">
        <v>5696.9523133700004</v>
      </c>
      <c r="L41" s="55">
        <v>5696.9523133700004</v>
      </c>
      <c r="M41" s="55">
        <v>7600.9996950599998</v>
      </c>
      <c r="N41" s="55">
        <v>8558.4359849499997</v>
      </c>
      <c r="O41" s="55">
        <v>8760.9645161699991</v>
      </c>
      <c r="P41" s="55">
        <v>8798.4072711200006</v>
      </c>
      <c r="Q41" s="55">
        <v>8798.4072711200006</v>
      </c>
      <c r="R41" s="55">
        <v>8798.4072711200006</v>
      </c>
      <c r="S41" s="55">
        <v>8798.4072711200006</v>
      </c>
      <c r="T41" s="55">
        <v>8798.4072711200006</v>
      </c>
      <c r="U41" s="55">
        <v>8798.4072711200006</v>
      </c>
      <c r="V41" s="55">
        <v>8798.4072711200006</v>
      </c>
      <c r="W41" s="55">
        <v>8798.4072711200006</v>
      </c>
      <c r="X41" s="55">
        <v>8798.4072711200006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600</v>
      </c>
      <c r="G45" s="5">
        <v>600</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1000</v>
      </c>
      <c r="H48" s="5">
        <v>1000</v>
      </c>
      <c r="I48" s="5">
        <v>1000</v>
      </c>
      <c r="J48" s="5">
        <v>1000</v>
      </c>
      <c r="K48" s="5">
        <v>1000</v>
      </c>
      <c r="L48" s="5">
        <v>1000</v>
      </c>
      <c r="M48" s="5">
        <v>1000</v>
      </c>
      <c r="N48" s="5">
        <v>1000</v>
      </c>
      <c r="O48" s="5">
        <v>1000</v>
      </c>
      <c r="P48" s="5">
        <v>1000</v>
      </c>
      <c r="Q48" s="5">
        <v>1000</v>
      </c>
      <c r="R48" s="5">
        <v>1000</v>
      </c>
      <c r="S48" s="5">
        <v>1000</v>
      </c>
      <c r="T48" s="5">
        <v>1000</v>
      </c>
      <c r="U48" s="5">
        <v>1000</v>
      </c>
      <c r="V48" s="5">
        <v>1000</v>
      </c>
      <c r="W48" s="5">
        <v>1000</v>
      </c>
      <c r="X48" s="5">
        <v>1000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83.528015640000007</v>
      </c>
      <c r="K50" s="5">
        <v>83.528015640000007</v>
      </c>
      <c r="L50" s="5">
        <v>83.528015640000007</v>
      </c>
      <c r="M50" s="5">
        <v>83.528015640000007</v>
      </c>
      <c r="N50" s="5">
        <v>83.528015640000007</v>
      </c>
      <c r="O50" s="5">
        <v>83.528015640000007</v>
      </c>
      <c r="P50" s="5">
        <v>83.528015640000007</v>
      </c>
      <c r="Q50" s="5">
        <v>83.528015640000007</v>
      </c>
      <c r="R50" s="5">
        <v>83.528015640000007</v>
      </c>
      <c r="S50" s="5">
        <v>83.528015640000007</v>
      </c>
      <c r="T50" s="5">
        <v>83.528015640000007</v>
      </c>
      <c r="U50" s="5">
        <v>83.528015640000007</v>
      </c>
      <c r="V50" s="5">
        <v>83.528015640000007</v>
      </c>
      <c r="W50" s="5">
        <v>83.528015640000007</v>
      </c>
      <c r="X50" s="5">
        <v>83.528015640000007</v>
      </c>
      <c r="Z50" s="64"/>
    </row>
    <row r="51" spans="1:26">
      <c r="A51" s="54" t="s">
        <v>145</v>
      </c>
      <c r="B51" s="54" t="s">
        <v>168</v>
      </c>
      <c r="C51" s="54" t="s">
        <v>169</v>
      </c>
      <c r="D51" s="5">
        <v>0</v>
      </c>
      <c r="E51" s="5">
        <v>0</v>
      </c>
      <c r="F51" s="5">
        <v>0</v>
      </c>
      <c r="G51" s="5">
        <v>0</v>
      </c>
      <c r="H51" s="5">
        <v>0</v>
      </c>
      <c r="I51" s="5">
        <v>0</v>
      </c>
      <c r="J51" s="5">
        <v>0</v>
      </c>
      <c r="K51" s="5">
        <v>0</v>
      </c>
      <c r="L51" s="5">
        <v>0</v>
      </c>
      <c r="M51" s="5">
        <v>137.7254959</v>
      </c>
      <c r="N51" s="5">
        <v>137.7254959</v>
      </c>
      <c r="O51" s="5">
        <v>137.7254959</v>
      </c>
      <c r="P51" s="5">
        <v>137.7254959</v>
      </c>
      <c r="Q51" s="5">
        <v>137.7254959</v>
      </c>
      <c r="R51" s="5">
        <v>137.72549591000001</v>
      </c>
      <c r="S51" s="5">
        <v>137.72549591000001</v>
      </c>
      <c r="T51" s="5">
        <v>137.72549591000001</v>
      </c>
      <c r="U51" s="5">
        <v>137.72549591000001</v>
      </c>
      <c r="V51" s="5">
        <v>137.72549591000001</v>
      </c>
      <c r="W51" s="5">
        <v>137.72549591000001</v>
      </c>
      <c r="X51" s="5">
        <v>137.72549591000001</v>
      </c>
      <c r="Z51" s="64"/>
    </row>
    <row r="52" spans="1:26">
      <c r="A52" s="54" t="s">
        <v>145</v>
      </c>
      <c r="B52" s="54" t="s">
        <v>170</v>
      </c>
      <c r="C52" s="54" t="s">
        <v>171</v>
      </c>
      <c r="D52" s="5">
        <v>0</v>
      </c>
      <c r="E52" s="5">
        <v>500</v>
      </c>
      <c r="F52" s="5">
        <v>500</v>
      </c>
      <c r="G52" s="5">
        <v>500</v>
      </c>
      <c r="H52" s="5">
        <v>500</v>
      </c>
      <c r="I52" s="5">
        <v>500</v>
      </c>
      <c r="J52" s="5">
        <v>826.08081170000003</v>
      </c>
      <c r="K52" s="5">
        <v>1106.00858414</v>
      </c>
      <c r="L52" s="5">
        <v>1181.57860813</v>
      </c>
      <c r="M52" s="5">
        <v>1413.8880310899999</v>
      </c>
      <c r="N52" s="5">
        <v>1413.8880310899999</v>
      </c>
      <c r="O52" s="5">
        <v>1749.0600292899999</v>
      </c>
      <c r="P52" s="5">
        <v>1749.0600292899999</v>
      </c>
      <c r="Q52" s="5">
        <v>1749.0600292899999</v>
      </c>
      <c r="R52" s="5">
        <v>1749.06002928</v>
      </c>
      <c r="S52" s="5">
        <v>1749.06002928</v>
      </c>
      <c r="T52" s="5">
        <v>1749.06002928</v>
      </c>
      <c r="U52" s="5">
        <v>1749.0600292899999</v>
      </c>
      <c r="V52" s="5">
        <v>1749.06002928</v>
      </c>
      <c r="W52" s="5">
        <v>1749.06002928</v>
      </c>
      <c r="X52" s="5">
        <v>1749.06002928</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113.92494275</v>
      </c>
      <c r="I54" s="5">
        <v>113.92494275</v>
      </c>
      <c r="J54" s="5">
        <v>113.92494275</v>
      </c>
      <c r="K54" s="5">
        <v>113.92494275</v>
      </c>
      <c r="L54" s="5">
        <v>113.92494275</v>
      </c>
      <c r="M54" s="5">
        <v>113.92494275</v>
      </c>
      <c r="N54" s="5">
        <v>113.92494275</v>
      </c>
      <c r="O54" s="5">
        <v>113.92494275</v>
      </c>
      <c r="P54" s="5">
        <v>113.92494275</v>
      </c>
      <c r="Q54" s="5">
        <v>113.92494275</v>
      </c>
      <c r="R54" s="5">
        <v>113.92494275</v>
      </c>
      <c r="S54" s="5">
        <v>113.92494275</v>
      </c>
      <c r="T54" s="5">
        <v>113.92494275</v>
      </c>
      <c r="U54" s="5">
        <v>113.92494275</v>
      </c>
      <c r="V54" s="5">
        <v>113.92494275</v>
      </c>
      <c r="W54" s="5">
        <v>113.92494275</v>
      </c>
      <c r="X54" s="5">
        <v>113.92494275</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0</v>
      </c>
      <c r="J66" s="5">
        <v>0</v>
      </c>
      <c r="K66" s="5">
        <v>138.80000000000001</v>
      </c>
      <c r="L66" s="5">
        <v>398.8</v>
      </c>
      <c r="M66" s="5">
        <v>964.87836519999996</v>
      </c>
      <c r="N66" s="5">
        <v>1328.19365399</v>
      </c>
      <c r="O66" s="5">
        <v>1631.6408647600001</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0</v>
      </c>
      <c r="I67" s="5">
        <v>18.8</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37.26063491</v>
      </c>
      <c r="N68" s="5">
        <v>37.26063491</v>
      </c>
      <c r="O68" s="5">
        <v>37.26063491</v>
      </c>
      <c r="P68" s="5">
        <v>37.26063491</v>
      </c>
      <c r="Q68" s="5">
        <v>37.26063491</v>
      </c>
      <c r="R68" s="5">
        <v>37.26063491</v>
      </c>
      <c r="S68" s="5">
        <v>37.26063491</v>
      </c>
      <c r="T68" s="5">
        <v>37.26063491</v>
      </c>
      <c r="U68" s="5">
        <v>37.26063491</v>
      </c>
      <c r="V68" s="5">
        <v>37.26063491</v>
      </c>
      <c r="W68" s="5">
        <v>37.26063491</v>
      </c>
      <c r="X68" s="5">
        <v>37.26063491</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707.38757716999999</v>
      </c>
      <c r="K70" s="5">
        <v>707.38757716999999</v>
      </c>
      <c r="L70" s="5">
        <v>707.38757716999999</v>
      </c>
      <c r="M70" s="5">
        <v>707.38757716999999</v>
      </c>
      <c r="N70" s="5">
        <v>707.38757716999999</v>
      </c>
      <c r="O70" s="5">
        <v>707.38757716999999</v>
      </c>
      <c r="P70" s="5">
        <v>707.38757716999999</v>
      </c>
      <c r="Q70" s="5">
        <v>707.38757716999999</v>
      </c>
      <c r="R70" s="5">
        <v>707.38757716999999</v>
      </c>
      <c r="S70" s="5">
        <v>707.38757716999999</v>
      </c>
      <c r="T70" s="5">
        <v>707.38757716999999</v>
      </c>
      <c r="U70" s="5">
        <v>707.38757716999999</v>
      </c>
      <c r="V70" s="5">
        <v>707.38757716999999</v>
      </c>
      <c r="W70" s="5">
        <v>707.38757716999999</v>
      </c>
      <c r="X70" s="5">
        <v>707.38757716999999</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51.079938290000001</v>
      </c>
      <c r="K77" s="5">
        <v>51.079938290000001</v>
      </c>
      <c r="L77" s="5">
        <v>51.079938290000001</v>
      </c>
      <c r="M77" s="5">
        <v>51.079938290000001</v>
      </c>
      <c r="N77" s="5">
        <v>51.079938290000001</v>
      </c>
      <c r="O77" s="5">
        <v>51.079938290000001</v>
      </c>
      <c r="P77" s="5">
        <v>51.079938290000001</v>
      </c>
      <c r="Q77" s="5">
        <v>51.079938290000001</v>
      </c>
      <c r="R77" s="5">
        <v>51.079938290000001</v>
      </c>
      <c r="S77" s="5">
        <v>51.079938290000001</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94.037426370000006</v>
      </c>
      <c r="K78" s="5">
        <v>94.037426370000006</v>
      </c>
      <c r="L78" s="5">
        <v>94.037426370000006</v>
      </c>
      <c r="M78" s="5">
        <v>94.037426370000006</v>
      </c>
      <c r="N78" s="5">
        <v>94.037426370000006</v>
      </c>
      <c r="O78" s="5">
        <v>94.037426370000006</v>
      </c>
      <c r="P78" s="5">
        <v>94.037426370000006</v>
      </c>
      <c r="Q78" s="5">
        <v>94.037426370000006</v>
      </c>
      <c r="R78" s="5">
        <v>94.037426370000006</v>
      </c>
      <c r="S78" s="5">
        <v>94.037426370000006</v>
      </c>
      <c r="T78" s="5">
        <v>190</v>
      </c>
      <c r="U78" s="5">
        <v>190</v>
      </c>
      <c r="V78" s="5">
        <v>190</v>
      </c>
      <c r="W78" s="5">
        <v>190</v>
      </c>
      <c r="X78" s="5">
        <v>190</v>
      </c>
      <c r="Z78" s="64"/>
    </row>
    <row r="79" spans="1:26">
      <c r="A79" s="54" t="s">
        <v>148</v>
      </c>
      <c r="B79" s="54" t="s">
        <v>224</v>
      </c>
      <c r="C79" s="54" t="s">
        <v>225</v>
      </c>
      <c r="D79" s="5">
        <v>0</v>
      </c>
      <c r="E79" s="5">
        <v>0</v>
      </c>
      <c r="F79" s="5">
        <v>0</v>
      </c>
      <c r="G79" s="5">
        <v>0</v>
      </c>
      <c r="H79" s="5">
        <v>0</v>
      </c>
      <c r="I79" s="5">
        <v>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1321.2830486600001</v>
      </c>
      <c r="N80" s="5">
        <v>4366.3296531599999</v>
      </c>
      <c r="O80" s="5">
        <v>4366.3296531599999</v>
      </c>
      <c r="P80" s="5">
        <v>4366.3296531599999</v>
      </c>
      <c r="Q80" s="5">
        <v>4366.3296531599999</v>
      </c>
      <c r="R80" s="5">
        <v>8476.32965315</v>
      </c>
      <c r="S80" s="5">
        <v>9636.32965315</v>
      </c>
      <c r="T80" s="5">
        <v>9636.32965315</v>
      </c>
      <c r="U80" s="5">
        <v>9636.32965315</v>
      </c>
      <c r="V80" s="5">
        <v>9636.32965315</v>
      </c>
      <c r="W80" s="5">
        <v>9636.32965315</v>
      </c>
      <c r="X80" s="5">
        <v>9636.32965315</v>
      </c>
      <c r="Z80" s="64"/>
    </row>
    <row r="81" spans="1:26">
      <c r="A81" s="98" t="s">
        <v>227</v>
      </c>
      <c r="B81" s="98"/>
      <c r="C81" s="86"/>
      <c r="D81" s="55">
        <v>0</v>
      </c>
      <c r="E81" s="55">
        <v>1087.2</v>
      </c>
      <c r="F81" s="55">
        <v>1888.2</v>
      </c>
      <c r="G81" s="55">
        <v>2888.2</v>
      </c>
      <c r="H81" s="55">
        <v>3047.1249427499997</v>
      </c>
      <c r="I81" s="55">
        <v>3306.9249427499999</v>
      </c>
      <c r="J81" s="55">
        <v>5430.2387119199993</v>
      </c>
      <c r="K81" s="55">
        <v>5848.9664843600003</v>
      </c>
      <c r="L81" s="55">
        <v>6184.5365083500001</v>
      </c>
      <c r="M81" s="55">
        <v>9077.9934759799999</v>
      </c>
      <c r="N81" s="55">
        <v>12486.355369270001</v>
      </c>
      <c r="O81" s="55">
        <v>13124.974578239999</v>
      </c>
      <c r="P81" s="55">
        <v>13493.333713479999</v>
      </c>
      <c r="Q81" s="55">
        <v>13493.333713479999</v>
      </c>
      <c r="R81" s="55">
        <v>17603.333713469998</v>
      </c>
      <c r="S81" s="55">
        <v>18763.333713469998</v>
      </c>
      <c r="T81" s="55">
        <v>19058.216348809998</v>
      </c>
      <c r="U81" s="55">
        <v>19058.216348819999</v>
      </c>
      <c r="V81" s="55">
        <v>19058.216348809998</v>
      </c>
      <c r="W81" s="55">
        <v>19058.216348809998</v>
      </c>
      <c r="X81" s="55">
        <v>19058.216348809998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655</v>
      </c>
      <c r="G87" s="5">
        <v>655</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1355</v>
      </c>
      <c r="H90" s="5">
        <v>1355</v>
      </c>
      <c r="I90" s="5">
        <v>1355</v>
      </c>
      <c r="J90" s="5">
        <v>1355</v>
      </c>
      <c r="K90" s="5">
        <v>1355</v>
      </c>
      <c r="L90" s="5">
        <v>1355</v>
      </c>
      <c r="M90" s="5">
        <v>1355</v>
      </c>
      <c r="N90" s="5">
        <v>1355</v>
      </c>
      <c r="O90" s="5">
        <v>1355</v>
      </c>
      <c r="P90" s="5">
        <v>1355</v>
      </c>
      <c r="Q90" s="5">
        <v>1355</v>
      </c>
      <c r="R90" s="5">
        <v>1355</v>
      </c>
      <c r="S90" s="5">
        <v>1355</v>
      </c>
      <c r="T90" s="5">
        <v>1355</v>
      </c>
      <c r="U90" s="5">
        <v>1355</v>
      </c>
      <c r="V90" s="5">
        <v>1355</v>
      </c>
      <c r="W90" s="5">
        <v>1355</v>
      </c>
      <c r="X90" s="5">
        <v>1355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361.47198436000002</v>
      </c>
      <c r="J92" s="5">
        <v>445</v>
      </c>
      <c r="K92" s="5">
        <v>445</v>
      </c>
      <c r="L92" s="5">
        <v>445</v>
      </c>
      <c r="M92" s="5">
        <v>445</v>
      </c>
      <c r="N92" s="5">
        <v>445</v>
      </c>
      <c r="O92" s="5">
        <v>445</v>
      </c>
      <c r="P92" s="5">
        <v>445</v>
      </c>
      <c r="Q92" s="5">
        <v>445</v>
      </c>
      <c r="R92" s="5">
        <v>445</v>
      </c>
      <c r="S92" s="5">
        <v>445</v>
      </c>
      <c r="T92" s="5">
        <v>445</v>
      </c>
      <c r="U92" s="5">
        <v>445</v>
      </c>
      <c r="V92" s="5">
        <v>445</v>
      </c>
      <c r="W92" s="5">
        <v>445</v>
      </c>
      <c r="X92" s="5">
        <v>445</v>
      </c>
      <c r="Z92" s="64"/>
    </row>
    <row r="93" spans="1:26">
      <c r="A93" s="54" t="s">
        <v>145</v>
      </c>
      <c r="B93" s="54" t="s">
        <v>168</v>
      </c>
      <c r="C93" s="54" t="s">
        <v>169</v>
      </c>
      <c r="D93" s="5">
        <v>0</v>
      </c>
      <c r="E93" s="5">
        <v>0</v>
      </c>
      <c r="F93" s="5">
        <v>0</v>
      </c>
      <c r="G93" s="5">
        <v>0</v>
      </c>
      <c r="H93" s="5">
        <v>0</v>
      </c>
      <c r="I93" s="5">
        <v>0</v>
      </c>
      <c r="J93" s="5">
        <v>0</v>
      </c>
      <c r="K93" s="5">
        <v>0</v>
      </c>
      <c r="L93" s="5">
        <v>0</v>
      </c>
      <c r="M93" s="5">
        <v>137.7254959</v>
      </c>
      <c r="N93" s="5">
        <v>260.02871382000001</v>
      </c>
      <c r="O93" s="5">
        <v>462.55724504</v>
      </c>
      <c r="P93" s="5">
        <v>499.99999998999999</v>
      </c>
      <c r="Q93" s="5">
        <v>499.99999998999999</v>
      </c>
      <c r="R93" s="5">
        <v>500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559.80220300999997</v>
      </c>
      <c r="J94" s="5">
        <v>1106.66807647</v>
      </c>
      <c r="K94" s="5">
        <v>1386.5958489100001</v>
      </c>
      <c r="L94" s="5">
        <v>1462.1658729000001</v>
      </c>
      <c r="M94" s="5">
        <v>2545.2908020300001</v>
      </c>
      <c r="N94" s="5">
        <v>2664.8280018099999</v>
      </c>
      <c r="O94" s="5">
        <v>3000.0000000099999</v>
      </c>
      <c r="P94" s="5">
        <v>3000.0000000099999</v>
      </c>
      <c r="Q94" s="5">
        <v>3000.0000000099999</v>
      </c>
      <c r="R94" s="5">
        <v>3000</v>
      </c>
      <c r="S94" s="5">
        <v>3000</v>
      </c>
      <c r="T94" s="5">
        <v>3000</v>
      </c>
      <c r="U94" s="5">
        <v>3000.0000000099999</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0</v>
      </c>
      <c r="J108" s="5">
        <v>0</v>
      </c>
      <c r="K108" s="5">
        <v>138.80000000000001</v>
      </c>
      <c r="L108" s="5">
        <v>398.8</v>
      </c>
      <c r="M108" s="5">
        <v>964.87836519999996</v>
      </c>
      <c r="N108" s="5">
        <v>1328.19365399</v>
      </c>
      <c r="O108" s="5">
        <v>1631.6408647600001</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0</v>
      </c>
      <c r="G109" s="5">
        <v>0</v>
      </c>
      <c r="H109" s="5">
        <v>100</v>
      </c>
      <c r="I109" s="5">
        <v>218.8</v>
      </c>
      <c r="J109" s="5">
        <v>700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17.73936509</v>
      </c>
      <c r="K110" s="5">
        <v>17.73936509</v>
      </c>
      <c r="L110" s="5">
        <v>17.73936509</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707.38757716999999</v>
      </c>
      <c r="K112" s="5">
        <v>707.38757716999999</v>
      </c>
      <c r="L112" s="5">
        <v>707.38757716999999</v>
      </c>
      <c r="M112" s="5">
        <v>707.38757716999999</v>
      </c>
      <c r="N112" s="5">
        <v>707.38757716999999</v>
      </c>
      <c r="O112" s="5">
        <v>707.38757716999999</v>
      </c>
      <c r="P112" s="5">
        <v>707.38757716999999</v>
      </c>
      <c r="Q112" s="5">
        <v>707.38757716999999</v>
      </c>
      <c r="R112" s="5">
        <v>707.38757716999999</v>
      </c>
      <c r="S112" s="5">
        <v>707.38757716999999</v>
      </c>
      <c r="T112" s="5">
        <v>707.38757716999999</v>
      </c>
      <c r="U112" s="5">
        <v>707.38757716999999</v>
      </c>
      <c r="V112" s="5">
        <v>707.38757716999999</v>
      </c>
      <c r="W112" s="5">
        <v>707.38757716999999</v>
      </c>
      <c r="X112" s="5">
        <v>707.38757716999999</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292.61242283000001</v>
      </c>
      <c r="I116" s="5">
        <v>292.61242283000001</v>
      </c>
      <c r="J116" s="5">
        <v>292.61242283000001</v>
      </c>
      <c r="K116" s="5">
        <v>292.61242283000001</v>
      </c>
      <c r="L116" s="5">
        <v>292.61242283000001</v>
      </c>
      <c r="M116" s="5">
        <v>292.61242283000001</v>
      </c>
      <c r="N116" s="5">
        <v>292.61242283000001</v>
      </c>
      <c r="O116" s="5">
        <v>292.61242283000001</v>
      </c>
      <c r="P116" s="5">
        <v>292.61242283000001</v>
      </c>
      <c r="Q116" s="5">
        <v>292.61242283000001</v>
      </c>
      <c r="R116" s="5">
        <v>292.61242283000001</v>
      </c>
      <c r="S116" s="5">
        <v>292.61242283000001</v>
      </c>
      <c r="T116" s="5">
        <v>292.61242283000001</v>
      </c>
      <c r="U116" s="5">
        <v>292.61242283000001</v>
      </c>
      <c r="V116" s="5">
        <v>292.61242283000001</v>
      </c>
      <c r="W116" s="5">
        <v>292.61242283000001</v>
      </c>
      <c r="X116" s="5">
        <v>292.61242283000001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51.079938290000001</v>
      </c>
      <c r="K119" s="5">
        <v>51.079938290000001</v>
      </c>
      <c r="L119" s="5">
        <v>51.079938290000001</v>
      </c>
      <c r="M119" s="5">
        <v>51.079938290000001</v>
      </c>
      <c r="N119" s="5">
        <v>51.079938290000001</v>
      </c>
      <c r="O119" s="5">
        <v>51.079938290000001</v>
      </c>
      <c r="P119" s="5">
        <v>51.079938290000001</v>
      </c>
      <c r="Q119" s="5">
        <v>51.079938290000001</v>
      </c>
      <c r="R119" s="5">
        <v>51.079938290000001</v>
      </c>
      <c r="S119" s="5">
        <v>51.079938290000001</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244.03742636999999</v>
      </c>
      <c r="K120" s="5">
        <v>244.03742636999999</v>
      </c>
      <c r="L120" s="5">
        <v>244.03742636999999</v>
      </c>
      <c r="M120" s="5">
        <v>244.03742636999999</v>
      </c>
      <c r="N120" s="5">
        <v>244.03742636999999</v>
      </c>
      <c r="O120" s="5">
        <v>244.03742636999999</v>
      </c>
      <c r="P120" s="5">
        <v>244.03742636999999</v>
      </c>
      <c r="Q120" s="5">
        <v>244.03742636999999</v>
      </c>
      <c r="R120" s="5">
        <v>244.03742636999999</v>
      </c>
      <c r="S120" s="5">
        <v>244.03742636999999</v>
      </c>
      <c r="T120" s="5">
        <v>340</v>
      </c>
      <c r="U120" s="5">
        <v>340</v>
      </c>
      <c r="V120" s="5">
        <v>340</v>
      </c>
      <c r="W120" s="5">
        <v>340</v>
      </c>
      <c r="X120" s="5">
        <v>340</v>
      </c>
      <c r="Z120" s="64"/>
    </row>
    <row r="121" spans="1:26">
      <c r="A121" s="54" t="s">
        <v>148</v>
      </c>
      <c r="B121" s="54" t="s">
        <v>224</v>
      </c>
      <c r="C121" s="54" t="s">
        <v>225</v>
      </c>
      <c r="D121" s="5">
        <v>0</v>
      </c>
      <c r="E121" s="5">
        <v>0</v>
      </c>
      <c r="F121" s="5">
        <v>0</v>
      </c>
      <c r="G121" s="5">
        <v>0</v>
      </c>
      <c r="H121" s="5">
        <v>0</v>
      </c>
      <c r="I121" s="5">
        <v>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2583.4662190700001</v>
      </c>
      <c r="K122" s="5">
        <v>2583.4662190700001</v>
      </c>
      <c r="L122" s="5">
        <v>2583.4662190700001</v>
      </c>
      <c r="M122" s="5">
        <v>4957.9811432500001</v>
      </c>
      <c r="N122" s="5">
        <v>8718.6236199400009</v>
      </c>
      <c r="O122" s="5">
        <v>8718.6236199400009</v>
      </c>
      <c r="P122" s="5">
        <v>8718.6236199400009</v>
      </c>
      <c r="Q122" s="5">
        <v>8718.6236199400009</v>
      </c>
      <c r="R122" s="5">
        <v>12828.62361993</v>
      </c>
      <c r="S122" s="5">
        <v>13988.62361993</v>
      </c>
      <c r="T122" s="5">
        <v>13988.62361993</v>
      </c>
      <c r="U122" s="5">
        <v>13988.62361993</v>
      </c>
      <c r="V122" s="5">
        <v>13988.62361993</v>
      </c>
      <c r="W122" s="5">
        <v>13988.62361993</v>
      </c>
      <c r="X122" s="5">
        <v>13988.62361993</v>
      </c>
      <c r="Z122" s="64"/>
    </row>
    <row r="123" spans="1:26">
      <c r="A123" s="98" t="s">
        <v>227</v>
      </c>
      <c r="B123" s="98"/>
      <c r="C123" s="86"/>
      <c r="D123" s="55">
        <v>0</v>
      </c>
      <c r="E123" s="55">
        <v>1877.2</v>
      </c>
      <c r="F123" s="55">
        <v>2678.2</v>
      </c>
      <c r="G123" s="55">
        <v>3678.2</v>
      </c>
      <c r="H123" s="55">
        <v>4850.8124228300003</v>
      </c>
      <c r="I123" s="55">
        <v>5631.8866101999993</v>
      </c>
      <c r="J123" s="55">
        <v>11027.19102529</v>
      </c>
      <c r="K123" s="55">
        <v>11545.918797730001</v>
      </c>
      <c r="L123" s="55">
        <v>11881.48882172</v>
      </c>
      <c r="M123" s="55">
        <v>16678.993171040001</v>
      </c>
      <c r="N123" s="55">
        <v>21044.79135422</v>
      </c>
      <c r="O123" s="55">
        <v>21885.939094410001</v>
      </c>
      <c r="P123" s="55">
        <v>22291.740984600001</v>
      </c>
      <c r="Q123" s="55">
        <v>22291.740984600001</v>
      </c>
      <c r="R123" s="55">
        <v>26401.74098459</v>
      </c>
      <c r="S123" s="55">
        <v>27561.74098459</v>
      </c>
      <c r="T123" s="55">
        <v>27856.62361993</v>
      </c>
      <c r="U123" s="55">
        <v>27856.623619940001</v>
      </c>
      <c r="V123" s="55">
        <v>27856.62361993</v>
      </c>
      <c r="W123" s="55">
        <v>27856.62361993</v>
      </c>
      <c r="X123" s="55">
        <v>27856.62361993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184.20568627</v>
      </c>
      <c r="Q11" s="5">
        <v>500</v>
      </c>
      <c r="R11" s="5">
        <v>500</v>
      </c>
      <c r="S11" s="5">
        <v>500</v>
      </c>
      <c r="T11" s="5">
        <v>500</v>
      </c>
      <c r="U11" s="5">
        <v>500</v>
      </c>
      <c r="V11" s="5">
        <v>500</v>
      </c>
      <c r="W11" s="5">
        <v>500</v>
      </c>
      <c r="X11" s="5">
        <v>500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955.71797276999996</v>
      </c>
      <c r="Q12" s="5">
        <v>955.71797276999996</v>
      </c>
      <c r="R12" s="5">
        <v>2424.3660849900002</v>
      </c>
      <c r="S12" s="5">
        <v>2424.3660849900002</v>
      </c>
      <c r="T12" s="5">
        <v>3148.44933434</v>
      </c>
      <c r="U12" s="5">
        <v>3148.44933434</v>
      </c>
      <c r="V12" s="5">
        <v>3902.9351476699999</v>
      </c>
      <c r="W12" s="5">
        <v>4547.7809837499999</v>
      </c>
      <c r="X12" s="5">
        <v>4547.7809837499999</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701.18358722000005</v>
      </c>
      <c r="O13" s="5">
        <v>1100</v>
      </c>
      <c r="P13" s="5">
        <v>1100</v>
      </c>
      <c r="Q13" s="5">
        <v>1100</v>
      </c>
      <c r="R13" s="5">
        <v>2604.2076932</v>
      </c>
      <c r="S13" s="5">
        <v>2604.2076932</v>
      </c>
      <c r="T13" s="5">
        <v>3191.5969266299999</v>
      </c>
      <c r="U13" s="5">
        <v>3191.5969266299999</v>
      </c>
      <c r="V13" s="5">
        <v>3629.8054822499998</v>
      </c>
      <c r="W13" s="5">
        <v>4906.2881696699997</v>
      </c>
      <c r="X13" s="5">
        <v>4906.2881696699997</v>
      </c>
    </row>
    <row r="14" spans="1:25">
      <c r="A14" s="54" t="s">
        <v>128</v>
      </c>
      <c r="B14" s="54" t="s">
        <v>174</v>
      </c>
      <c r="C14" s="54" t="s">
        <v>175</v>
      </c>
      <c r="D14" s="5">
        <v>0</v>
      </c>
      <c r="E14" s="5">
        <v>115</v>
      </c>
      <c r="F14" s="5">
        <v>115</v>
      </c>
      <c r="G14" s="5">
        <v>115</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1049.4453535800001</v>
      </c>
      <c r="X14" s="5">
        <v>1049.4453535800001</v>
      </c>
    </row>
    <row r="15" spans="1:25">
      <c r="A15" s="54" t="s">
        <v>128</v>
      </c>
      <c r="B15" s="54" t="s">
        <v>176</v>
      </c>
      <c r="C15" s="54" t="s">
        <v>177</v>
      </c>
      <c r="D15" s="5">
        <v>0</v>
      </c>
      <c r="E15" s="5">
        <v>150</v>
      </c>
      <c r="F15" s="5">
        <v>150</v>
      </c>
      <c r="G15" s="5">
        <v>150</v>
      </c>
      <c r="H15" s="5">
        <v>184.94300189000001</v>
      </c>
      <c r="I15" s="5">
        <v>925.84975155999996</v>
      </c>
      <c r="J15" s="5">
        <v>961.38599462000002</v>
      </c>
      <c r="K15" s="5">
        <v>961.38599462000002</v>
      </c>
      <c r="L15" s="5">
        <v>961.38599462000002</v>
      </c>
      <c r="M15" s="5">
        <v>2069.0293550900001</v>
      </c>
      <c r="N15" s="5">
        <v>2200</v>
      </c>
      <c r="O15" s="5">
        <v>2200</v>
      </c>
      <c r="P15" s="5">
        <v>2200</v>
      </c>
      <c r="Q15" s="5">
        <v>2200</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297.31507469000002</v>
      </c>
      <c r="H18" s="5">
        <v>297.31507469000002</v>
      </c>
      <c r="I18" s="5">
        <v>297.31507469000002</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100</v>
      </c>
      <c r="I23" s="5">
        <v>200</v>
      </c>
      <c r="J23" s="5">
        <v>300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v>
      </c>
      <c r="L27" s="5">
        <v>120</v>
      </c>
      <c r="M27" s="5">
        <v>120</v>
      </c>
      <c r="N27" s="5">
        <v>120</v>
      </c>
      <c r="O27" s="5">
        <v>120</v>
      </c>
      <c r="P27" s="5">
        <v>120</v>
      </c>
      <c r="Q27" s="5">
        <v>120</v>
      </c>
      <c r="R27" s="5">
        <v>435.38168504999999</v>
      </c>
      <c r="S27" s="5">
        <v>435.38168504999999</v>
      </c>
      <c r="T27" s="5">
        <v>1155.5701763100001</v>
      </c>
      <c r="U27" s="5">
        <v>1155.5701763100001</v>
      </c>
      <c r="V27" s="5">
        <v>1155.5701763100001</v>
      </c>
      <c r="W27" s="5">
        <v>1155.5701763100001</v>
      </c>
      <c r="X27" s="5">
        <v>1155.5701763100001</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316.11125311000001</v>
      </c>
      <c r="N29" s="5">
        <v>316.11125311000001</v>
      </c>
      <c r="O29" s="5">
        <v>834.47309185999995</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120.19914190999999</v>
      </c>
      <c r="I34" s="5">
        <v>346.20923611000001</v>
      </c>
      <c r="J34" s="5">
        <v>845.32854760999999</v>
      </c>
      <c r="K34" s="5">
        <v>845.32854760999999</v>
      </c>
      <c r="L34" s="5">
        <v>845.32854760999999</v>
      </c>
      <c r="M34" s="5">
        <v>845.32854760999999</v>
      </c>
      <c r="N34" s="5">
        <v>845.32854760999999</v>
      </c>
      <c r="O34" s="5">
        <v>845.32854760999999</v>
      </c>
      <c r="P34" s="5">
        <v>845.32854760999999</v>
      </c>
      <c r="Q34" s="5">
        <v>845.32854760999999</v>
      </c>
      <c r="R34" s="5">
        <v>845.32854760999999</v>
      </c>
      <c r="S34" s="5">
        <v>845.32854760999999</v>
      </c>
      <c r="T34" s="5">
        <v>845.32854760999999</v>
      </c>
      <c r="U34" s="5">
        <v>845.32854760999999</v>
      </c>
      <c r="V34" s="5">
        <v>845.32854760999999</v>
      </c>
      <c r="W34" s="5">
        <v>845.32854760999999</v>
      </c>
      <c r="X34" s="5">
        <v>845.32854760999999</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1087.3150746900001</v>
      </c>
      <c r="H40" s="55">
        <v>1527.4572184900001</v>
      </c>
      <c r="I40" s="55">
        <v>2594.3740623599997</v>
      </c>
      <c r="J40" s="55">
        <v>4531.71454223</v>
      </c>
      <c r="K40" s="55">
        <v>4631.71454223</v>
      </c>
      <c r="L40" s="55">
        <v>4731.71454223</v>
      </c>
      <c r="M40" s="55">
        <v>6155.4691558100003</v>
      </c>
      <c r="N40" s="55">
        <v>6872.6233879399997</v>
      </c>
      <c r="O40" s="55">
        <v>7789.8016394699998</v>
      </c>
      <c r="P40" s="55">
        <v>9095.2522066499987</v>
      </c>
      <c r="Q40" s="55">
        <v>9411.0465203800013</v>
      </c>
      <c r="R40" s="55">
        <v>12699.284010850002</v>
      </c>
      <c r="S40" s="55">
        <v>12699.284010850002</v>
      </c>
      <c r="T40" s="55">
        <v>15130.94498489</v>
      </c>
      <c r="U40" s="55">
        <v>15130.94498489</v>
      </c>
      <c r="V40" s="55">
        <v>16323.639353840001</v>
      </c>
      <c r="W40" s="55">
        <v>18994.413230919999</v>
      </c>
      <c r="X40" s="55">
        <v>18994.413230919999</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381.66926931</v>
      </c>
      <c r="J44" s="5">
        <v>600</v>
      </c>
      <c r="K44" s="5">
        <v>600</v>
      </c>
      <c r="L44" s="5">
        <v>600</v>
      </c>
      <c r="M44" s="5">
        <v>645</v>
      </c>
      <c r="N44" s="5">
        <v>645</v>
      </c>
      <c r="O44" s="5">
        <v>645</v>
      </c>
      <c r="P44" s="5">
        <v>645</v>
      </c>
      <c r="Q44" s="5">
        <v>645</v>
      </c>
      <c r="R44" s="5">
        <v>1090</v>
      </c>
      <c r="S44" s="5">
        <v>1090</v>
      </c>
      <c r="T44" s="5">
        <v>2026.5286510599999</v>
      </c>
      <c r="U44" s="5">
        <v>2026.5286510599999</v>
      </c>
      <c r="V44" s="5">
        <v>2026.5286510599999</v>
      </c>
      <c r="W44" s="5">
        <v>2026.5286510599999</v>
      </c>
      <c r="X44" s="5">
        <v>2026.5286510599999</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23.667471469999999</v>
      </c>
      <c r="N47" s="5">
        <v>556.00942170999997</v>
      </c>
      <c r="O47" s="5">
        <v>806.08942958</v>
      </c>
      <c r="P47" s="5">
        <v>806.08942958</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1407.5434841700001</v>
      </c>
      <c r="P51" s="5">
        <v>1407.5434841700001</v>
      </c>
      <c r="Q51" s="5">
        <v>1703.2690053000001</v>
      </c>
      <c r="R51" s="5">
        <v>2575.6339150100002</v>
      </c>
      <c r="S51" s="5">
        <v>4017.06002704</v>
      </c>
      <c r="T51" s="5">
        <v>5236.8849300399997</v>
      </c>
      <c r="U51" s="5">
        <v>5236.8849300399997</v>
      </c>
      <c r="V51" s="5">
        <v>5236.8849300399997</v>
      </c>
      <c r="W51" s="5">
        <v>5236.8849300399997</v>
      </c>
      <c r="X51" s="5">
        <v>5236.8849300399997</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691.40339675000007</v>
      </c>
      <c r="N53" s="5">
        <v>1200.3016938999999</v>
      </c>
      <c r="O53" s="5">
        <v>1595.0786226600001</v>
      </c>
      <c r="P53" s="5">
        <v>2024.7007278200001</v>
      </c>
      <c r="Q53" s="5">
        <v>2065.1901503300001</v>
      </c>
      <c r="R53" s="5">
        <v>4374.5308570500001</v>
      </c>
      <c r="S53" s="5">
        <v>4374.5308570500001</v>
      </c>
      <c r="T53" s="5">
        <v>5178.71861472</v>
      </c>
      <c r="U53" s="5">
        <v>5178.71861472</v>
      </c>
      <c r="V53" s="5">
        <v>5178.71861472</v>
      </c>
      <c r="W53" s="5">
        <v>5178.71861472</v>
      </c>
      <c r="X53" s="5">
        <v>5178.71861472</v>
      </c>
      <c r="Y53" s="3"/>
    </row>
    <row r="54" spans="1:25">
      <c r="A54" s="54" t="s">
        <v>128</v>
      </c>
      <c r="B54" s="54" t="s">
        <v>176</v>
      </c>
      <c r="C54" s="54" t="s">
        <v>177</v>
      </c>
      <c r="D54" s="5">
        <v>0</v>
      </c>
      <c r="E54" s="5">
        <v>0</v>
      </c>
      <c r="F54" s="5">
        <v>0</v>
      </c>
      <c r="G54" s="5">
        <v>0</v>
      </c>
      <c r="H54" s="5">
        <v>0</v>
      </c>
      <c r="I54" s="5">
        <v>0</v>
      </c>
      <c r="J54" s="5">
        <v>0</v>
      </c>
      <c r="K54" s="5">
        <v>0</v>
      </c>
      <c r="L54" s="5">
        <v>0</v>
      </c>
      <c r="M54" s="5">
        <v>800</v>
      </c>
      <c r="N54" s="5">
        <v>800</v>
      </c>
      <c r="O54" s="5">
        <v>800</v>
      </c>
      <c r="P54" s="5">
        <v>800</v>
      </c>
      <c r="Q54" s="5">
        <v>800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200</v>
      </c>
      <c r="N60" s="5">
        <v>300</v>
      </c>
      <c r="O60" s="5">
        <v>300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151.19999999999999</v>
      </c>
      <c r="K64" s="5">
        <v>290</v>
      </c>
      <c r="L64" s="5">
        <v>300</v>
      </c>
      <c r="M64" s="5">
        <v>300</v>
      </c>
      <c r="N64" s="5">
        <v>300</v>
      </c>
      <c r="O64" s="5">
        <v>300</v>
      </c>
      <c r="P64" s="5">
        <v>300</v>
      </c>
      <c r="Q64" s="5">
        <v>300</v>
      </c>
      <c r="R64" s="5">
        <v>750</v>
      </c>
      <c r="S64" s="5">
        <v>750</v>
      </c>
      <c r="T64" s="5">
        <v>750</v>
      </c>
      <c r="U64" s="5">
        <v>750</v>
      </c>
      <c r="V64" s="5">
        <v>1000</v>
      </c>
      <c r="W64" s="5">
        <v>1000</v>
      </c>
      <c r="X64" s="5">
        <v>1000</v>
      </c>
      <c r="Y64" s="3"/>
    </row>
    <row r="65" spans="1:25">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146</v>
      </c>
      <c r="B66" s="54" t="s">
        <v>200</v>
      </c>
      <c r="C66" s="54" t="s">
        <v>201</v>
      </c>
      <c r="D66" s="5">
        <v>0</v>
      </c>
      <c r="E66" s="5">
        <v>0</v>
      </c>
      <c r="F66" s="5">
        <v>0</v>
      </c>
      <c r="G66" s="5">
        <v>0</v>
      </c>
      <c r="H66" s="5">
        <v>0</v>
      </c>
      <c r="I66" s="5">
        <v>18.8</v>
      </c>
      <c r="J66" s="5">
        <v>278.8</v>
      </c>
      <c r="K66" s="5">
        <v>400</v>
      </c>
      <c r="L66" s="5">
        <v>400</v>
      </c>
      <c r="M66" s="5">
        <v>400</v>
      </c>
      <c r="N66" s="5">
        <v>400</v>
      </c>
      <c r="O66" s="5">
        <v>400</v>
      </c>
      <c r="P66" s="5">
        <v>400</v>
      </c>
      <c r="Q66" s="5">
        <v>400</v>
      </c>
      <c r="R66" s="5">
        <v>400</v>
      </c>
      <c r="S66" s="5">
        <v>400</v>
      </c>
      <c r="T66" s="5">
        <v>492.83183176</v>
      </c>
      <c r="U66" s="5">
        <v>492.83183176</v>
      </c>
      <c r="V66" s="5">
        <v>492.83183176</v>
      </c>
      <c r="W66" s="5">
        <v>722.01702221999994</v>
      </c>
      <c r="X66" s="5">
        <v>722.01702221999994</v>
      </c>
      <c r="Y66" s="3"/>
    </row>
    <row r="67" spans="1:25">
      <c r="A67" s="54" t="s">
        <v>147</v>
      </c>
      <c r="B67" s="54" t="s">
        <v>202</v>
      </c>
      <c r="C67" s="54" t="s">
        <v>203</v>
      </c>
      <c r="D67" s="5">
        <v>0</v>
      </c>
      <c r="E67" s="5">
        <v>0</v>
      </c>
      <c r="F67" s="5">
        <v>0</v>
      </c>
      <c r="G67" s="5">
        <v>0</v>
      </c>
      <c r="H67" s="5">
        <v>0</v>
      </c>
      <c r="I67" s="5">
        <v>0</v>
      </c>
      <c r="J67" s="5">
        <v>0</v>
      </c>
      <c r="K67" s="5">
        <v>0</v>
      </c>
      <c r="L67" s="5">
        <v>0</v>
      </c>
      <c r="M67" s="5">
        <v>55</v>
      </c>
      <c r="N67" s="5">
        <v>157.2462874</v>
      </c>
      <c r="O67" s="5">
        <v>157.2462874</v>
      </c>
      <c r="P67" s="5">
        <v>157.2462874</v>
      </c>
      <c r="Q67" s="5">
        <v>157.2462874</v>
      </c>
      <c r="R67" s="5">
        <v>157.2462874</v>
      </c>
      <c r="S67" s="5">
        <v>157.2462874</v>
      </c>
      <c r="T67" s="5">
        <v>800</v>
      </c>
      <c r="U67" s="5">
        <v>800</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154.67145239000001</v>
      </c>
      <c r="N69" s="5">
        <v>154.67145239000001</v>
      </c>
      <c r="O69" s="5">
        <v>154.67145239000001</v>
      </c>
      <c r="P69" s="5">
        <v>154.67145239000001</v>
      </c>
      <c r="Q69" s="5">
        <v>154.67145239000001</v>
      </c>
      <c r="R69" s="5">
        <v>976.58146586999999</v>
      </c>
      <c r="S69" s="5">
        <v>976.58146586999999</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480</v>
      </c>
      <c r="K78" s="5">
        <v>480</v>
      </c>
      <c r="L78" s="5">
        <v>480</v>
      </c>
      <c r="M78" s="5">
        <v>480</v>
      </c>
      <c r="N78" s="5">
        <v>480</v>
      </c>
      <c r="O78" s="5">
        <v>480</v>
      </c>
      <c r="P78" s="5">
        <v>480</v>
      </c>
      <c r="Q78" s="5">
        <v>480</v>
      </c>
      <c r="R78" s="5">
        <v>480</v>
      </c>
      <c r="S78" s="5">
        <v>900</v>
      </c>
      <c r="T78" s="5">
        <v>1262.24954275</v>
      </c>
      <c r="U78" s="5">
        <v>1262.24954275</v>
      </c>
      <c r="V78" s="5">
        <v>1262.24954275</v>
      </c>
      <c r="W78" s="5">
        <v>1262.24954275</v>
      </c>
      <c r="X78" s="5">
        <v>1262.24954275</v>
      </c>
      <c r="Y78" s="3"/>
    </row>
    <row r="79" spans="1:25">
      <c r="A79" s="98" t="s">
        <v>227</v>
      </c>
      <c r="B79" s="98"/>
      <c r="C79" s="86"/>
      <c r="D79" s="55">
        <v>0</v>
      </c>
      <c r="E79" s="55">
        <v>1087.2</v>
      </c>
      <c r="F79" s="55">
        <v>1087.2</v>
      </c>
      <c r="G79" s="55">
        <v>1087.2</v>
      </c>
      <c r="H79" s="55">
        <v>1087.2</v>
      </c>
      <c r="I79" s="55">
        <v>1728.6692693099999</v>
      </c>
      <c r="J79" s="55">
        <v>2688</v>
      </c>
      <c r="K79" s="55">
        <v>2948</v>
      </c>
      <c r="L79" s="55">
        <v>3208</v>
      </c>
      <c r="M79" s="55">
        <v>5177.7423206100002</v>
      </c>
      <c r="N79" s="55">
        <v>6421.2288554000006</v>
      </c>
      <c r="O79" s="55">
        <v>8873.6292762000012</v>
      </c>
      <c r="P79" s="55">
        <v>9303.251381359998</v>
      </c>
      <c r="Q79" s="55">
        <v>9833.3768954199986</v>
      </c>
      <c r="R79" s="55">
        <v>14731.992525330001</v>
      </c>
      <c r="S79" s="55">
        <v>16593.418637360002</v>
      </c>
      <c r="T79" s="55">
        <v>20875.213570329997</v>
      </c>
      <c r="U79" s="55">
        <v>20875.213570329997</v>
      </c>
      <c r="V79" s="55">
        <v>21125.213570329997</v>
      </c>
      <c r="W79" s="55">
        <v>21354.398760789998</v>
      </c>
      <c r="X79" s="55">
        <v>21354.398760789998</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436.66926931</v>
      </c>
      <c r="J85" s="5">
        <v>655</v>
      </c>
      <c r="K85" s="5">
        <v>655</v>
      </c>
      <c r="L85" s="5">
        <v>655</v>
      </c>
      <c r="M85" s="5">
        <v>700</v>
      </c>
      <c r="N85" s="5">
        <v>700</v>
      </c>
      <c r="O85" s="5">
        <v>700</v>
      </c>
      <c r="P85" s="5">
        <v>700</v>
      </c>
      <c r="Q85" s="5">
        <v>700</v>
      </c>
      <c r="R85" s="5">
        <v>1145</v>
      </c>
      <c r="S85" s="5">
        <v>1145</v>
      </c>
      <c r="T85" s="5">
        <v>2081.5286510599999</v>
      </c>
      <c r="U85" s="5">
        <v>2081.5286510599999</v>
      </c>
      <c r="V85" s="5">
        <v>2081.5286510599999</v>
      </c>
      <c r="W85" s="5">
        <v>2081.5286510599999</v>
      </c>
      <c r="X85" s="5">
        <v>2081.5286510599999</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378.66747147000001</v>
      </c>
      <c r="N88" s="5">
        <v>911.00942170999997</v>
      </c>
      <c r="O88" s="5">
        <v>1161.0894295799999</v>
      </c>
      <c r="P88" s="5">
        <v>1161.0894295799999</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184.20568627</v>
      </c>
      <c r="Q91" s="5">
        <v>500</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1407.5434841700001</v>
      </c>
      <c r="P92" s="5">
        <v>2363.2614569400002</v>
      </c>
      <c r="Q92" s="5">
        <v>2658.9869780700001</v>
      </c>
      <c r="R92" s="5">
        <v>5000</v>
      </c>
      <c r="S92" s="5">
        <v>6441.4261120299998</v>
      </c>
      <c r="T92" s="5">
        <v>8385.3342643799988</v>
      </c>
      <c r="U92" s="5">
        <v>8385.3342643799988</v>
      </c>
      <c r="V92" s="5">
        <v>9139.8200777099992</v>
      </c>
      <c r="W92" s="5">
        <v>9784.6659137899987</v>
      </c>
      <c r="X92" s="5">
        <v>9784.6659137899987</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701.18358722000005</v>
      </c>
      <c r="O93" s="5">
        <v>1100</v>
      </c>
      <c r="P93" s="5">
        <v>1100</v>
      </c>
      <c r="Q93" s="5">
        <v>1100</v>
      </c>
      <c r="R93" s="5">
        <v>2604.2076932</v>
      </c>
      <c r="S93" s="5">
        <v>2604.2076932</v>
      </c>
      <c r="T93" s="5">
        <v>3191.5969266299999</v>
      </c>
      <c r="U93" s="5">
        <v>3191.5969266299999</v>
      </c>
      <c r="V93" s="5">
        <v>3629.8054822499998</v>
      </c>
      <c r="W93" s="5">
        <v>4906.2881696699997</v>
      </c>
      <c r="X93" s="5">
        <v>4906.2881696699997</v>
      </c>
      <c r="Y93" s="3"/>
    </row>
    <row r="94" spans="1:25">
      <c r="A94" s="54" t="s">
        <v>128</v>
      </c>
      <c r="B94" s="54" t="s">
        <v>174</v>
      </c>
      <c r="C94" s="54" t="s">
        <v>175</v>
      </c>
      <c r="D94" s="5">
        <v>0</v>
      </c>
      <c r="E94" s="5">
        <v>115</v>
      </c>
      <c r="F94" s="5">
        <v>115</v>
      </c>
      <c r="G94" s="5">
        <v>115</v>
      </c>
      <c r="H94" s="5">
        <v>300</v>
      </c>
      <c r="I94" s="5">
        <v>300</v>
      </c>
      <c r="J94" s="5">
        <v>300</v>
      </c>
      <c r="K94" s="5">
        <v>300</v>
      </c>
      <c r="L94" s="5">
        <v>300</v>
      </c>
      <c r="M94" s="5">
        <v>991.40339675000007</v>
      </c>
      <c r="N94" s="5">
        <v>1500.3016938999999</v>
      </c>
      <c r="O94" s="5">
        <v>1895.0786226600001</v>
      </c>
      <c r="P94" s="5">
        <v>2324.7007278199999</v>
      </c>
      <c r="Q94" s="5">
        <v>2365.1901503300001</v>
      </c>
      <c r="R94" s="5">
        <v>4674.5308570500001</v>
      </c>
      <c r="S94" s="5">
        <v>4674.5308570500001</v>
      </c>
      <c r="T94" s="5">
        <v>5478.71861472</v>
      </c>
      <c r="U94" s="5">
        <v>5478.71861472</v>
      </c>
      <c r="V94" s="5">
        <v>5478.71861472</v>
      </c>
      <c r="W94" s="5">
        <v>6228.1639683000003</v>
      </c>
      <c r="X94" s="5">
        <v>6228.1639683000003</v>
      </c>
      <c r="Y94" s="3"/>
    </row>
    <row r="95" spans="1:25">
      <c r="A95" s="54" t="s">
        <v>128</v>
      </c>
      <c r="B95" s="54" t="s">
        <v>176</v>
      </c>
      <c r="C95" s="54" t="s">
        <v>177</v>
      </c>
      <c r="D95" s="5">
        <v>0</v>
      </c>
      <c r="E95" s="5">
        <v>150</v>
      </c>
      <c r="F95" s="5">
        <v>150</v>
      </c>
      <c r="G95" s="5">
        <v>150</v>
      </c>
      <c r="H95" s="5">
        <v>184.94300189000001</v>
      </c>
      <c r="I95" s="5">
        <v>925.84975155999996</v>
      </c>
      <c r="J95" s="5">
        <v>961.38599462000002</v>
      </c>
      <c r="K95" s="5">
        <v>961.38599462000002</v>
      </c>
      <c r="L95" s="5">
        <v>961.38599462000002</v>
      </c>
      <c r="M95" s="5">
        <v>2869.0293550900001</v>
      </c>
      <c r="N95" s="5">
        <v>3000</v>
      </c>
      <c r="O95" s="5">
        <v>3000</v>
      </c>
      <c r="P95" s="5">
        <v>3000</v>
      </c>
      <c r="Q95" s="5">
        <v>3000</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297.31507469000002</v>
      </c>
      <c r="H98" s="5">
        <v>297.31507469000002</v>
      </c>
      <c r="I98" s="5">
        <v>297.31507469000002</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200</v>
      </c>
      <c r="N101" s="5">
        <v>300</v>
      </c>
      <c r="O101" s="5">
        <v>300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100</v>
      </c>
      <c r="I103" s="5">
        <v>200</v>
      </c>
      <c r="J103" s="5">
        <v>300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700</v>
      </c>
      <c r="M104" s="5">
        <v>700</v>
      </c>
      <c r="N104" s="5">
        <v>700</v>
      </c>
      <c r="O104" s="5">
        <v>700</v>
      </c>
      <c r="P104" s="5">
        <v>700</v>
      </c>
      <c r="Q104" s="5">
        <v>700</v>
      </c>
      <c r="R104" s="5">
        <v>700</v>
      </c>
      <c r="S104" s="5">
        <v>700</v>
      </c>
      <c r="T104" s="5">
        <v>1100</v>
      </c>
      <c r="U104" s="5">
        <v>1100</v>
      </c>
      <c r="V104" s="5">
        <v>1100</v>
      </c>
      <c r="W104" s="5">
        <v>1100</v>
      </c>
      <c r="X104" s="5">
        <v>1100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151.19999999999999</v>
      </c>
      <c r="K105" s="5">
        <v>290</v>
      </c>
      <c r="L105" s="5">
        <v>300</v>
      </c>
      <c r="M105" s="5">
        <v>300</v>
      </c>
      <c r="N105" s="5">
        <v>300</v>
      </c>
      <c r="O105" s="5">
        <v>300</v>
      </c>
      <c r="P105" s="5">
        <v>300</v>
      </c>
      <c r="Q105" s="5">
        <v>300</v>
      </c>
      <c r="R105" s="5">
        <v>750</v>
      </c>
      <c r="S105" s="5">
        <v>750</v>
      </c>
      <c r="T105" s="5">
        <v>750</v>
      </c>
      <c r="U105" s="5">
        <v>750</v>
      </c>
      <c r="V105" s="5">
        <v>1000</v>
      </c>
      <c r="W105" s="5">
        <v>1000</v>
      </c>
      <c r="X105" s="5">
        <v>1000</v>
      </c>
    </row>
    <row r="106" spans="1:25">
      <c r="A106" s="54" t="s">
        <v>146</v>
      </c>
      <c r="B106" s="54" t="s">
        <v>198</v>
      </c>
      <c r="C106" s="54" t="s">
        <v>199</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146</v>
      </c>
      <c r="B107" s="54" t="s">
        <v>200</v>
      </c>
      <c r="C107" s="54" t="s">
        <v>201</v>
      </c>
      <c r="D107" s="5">
        <v>0</v>
      </c>
      <c r="E107" s="5">
        <v>0</v>
      </c>
      <c r="F107" s="5">
        <v>0</v>
      </c>
      <c r="G107" s="5">
        <v>0</v>
      </c>
      <c r="H107" s="5">
        <v>0</v>
      </c>
      <c r="I107" s="5">
        <v>18.8</v>
      </c>
      <c r="J107" s="5">
        <v>278.8</v>
      </c>
      <c r="K107" s="5">
        <v>420</v>
      </c>
      <c r="L107" s="5">
        <v>520</v>
      </c>
      <c r="M107" s="5">
        <v>520</v>
      </c>
      <c r="N107" s="5">
        <v>520</v>
      </c>
      <c r="O107" s="5">
        <v>520</v>
      </c>
      <c r="P107" s="5">
        <v>520</v>
      </c>
      <c r="Q107" s="5">
        <v>520</v>
      </c>
      <c r="R107" s="5">
        <v>835.38168504999999</v>
      </c>
      <c r="S107" s="5">
        <v>835.38168504999999</v>
      </c>
      <c r="T107" s="5">
        <v>1648.4020080700002</v>
      </c>
      <c r="U107" s="5">
        <v>1648.4020080700002</v>
      </c>
      <c r="V107" s="5">
        <v>1648.4020080700002</v>
      </c>
      <c r="W107" s="5">
        <v>1877.58719853</v>
      </c>
      <c r="X107" s="5">
        <v>1877.58719853</v>
      </c>
    </row>
    <row r="108" spans="1:25">
      <c r="A108" s="54" t="s">
        <v>147</v>
      </c>
      <c r="B108" s="54" t="s">
        <v>202</v>
      </c>
      <c r="C108" s="54" t="s">
        <v>203</v>
      </c>
      <c r="D108" s="5">
        <v>0</v>
      </c>
      <c r="E108" s="5">
        <v>0</v>
      </c>
      <c r="F108" s="5">
        <v>0</v>
      </c>
      <c r="G108" s="5">
        <v>0</v>
      </c>
      <c r="H108" s="5">
        <v>0</v>
      </c>
      <c r="I108" s="5">
        <v>0</v>
      </c>
      <c r="J108" s="5">
        <v>0</v>
      </c>
      <c r="K108" s="5">
        <v>0</v>
      </c>
      <c r="L108" s="5">
        <v>0</v>
      </c>
      <c r="M108" s="5">
        <v>55</v>
      </c>
      <c r="N108" s="5">
        <v>157.2462874</v>
      </c>
      <c r="O108" s="5">
        <v>157.2462874</v>
      </c>
      <c r="P108" s="5">
        <v>157.2462874</v>
      </c>
      <c r="Q108" s="5">
        <v>157.2462874</v>
      </c>
      <c r="R108" s="5">
        <v>157.2462874</v>
      </c>
      <c r="S108" s="5">
        <v>157.2462874</v>
      </c>
      <c r="T108" s="5">
        <v>800</v>
      </c>
      <c r="U108" s="5">
        <v>800</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316.11125311000001</v>
      </c>
      <c r="N109" s="5">
        <v>316.11125311000001</v>
      </c>
      <c r="O109" s="5">
        <v>834.47309185999995</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154.67145239000001</v>
      </c>
      <c r="N110" s="5">
        <v>154.67145239000001</v>
      </c>
      <c r="O110" s="5">
        <v>154.67145239000001</v>
      </c>
      <c r="P110" s="5">
        <v>154.67145239000001</v>
      </c>
      <c r="Q110" s="5">
        <v>154.67145239000001</v>
      </c>
      <c r="R110" s="5">
        <v>976.58146586999999</v>
      </c>
      <c r="S110" s="5">
        <v>976.58146586999999</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120.19914190999999</v>
      </c>
      <c r="I114" s="5">
        <v>346.20923611000001</v>
      </c>
      <c r="J114" s="5">
        <v>845.32854760999999</v>
      </c>
      <c r="K114" s="5">
        <v>845.32854760999999</v>
      </c>
      <c r="L114" s="5">
        <v>845.32854760999999</v>
      </c>
      <c r="M114" s="5">
        <v>845.32854760999999</v>
      </c>
      <c r="N114" s="5">
        <v>845.32854760999999</v>
      </c>
      <c r="O114" s="5">
        <v>845.32854760999999</v>
      </c>
      <c r="P114" s="5">
        <v>845.32854760999999</v>
      </c>
      <c r="Q114" s="5">
        <v>845.32854760999999</v>
      </c>
      <c r="R114" s="5">
        <v>845.32854760999999</v>
      </c>
      <c r="S114" s="5">
        <v>845.32854760999999</v>
      </c>
      <c r="T114" s="5">
        <v>845.32854760999999</v>
      </c>
      <c r="U114" s="5">
        <v>845.32854760999999</v>
      </c>
      <c r="V114" s="5">
        <v>845.32854760999999</v>
      </c>
      <c r="W114" s="5">
        <v>845.32854760999999</v>
      </c>
      <c r="X114" s="5">
        <v>845.32854760999999</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480</v>
      </c>
      <c r="K119" s="5">
        <v>480</v>
      </c>
      <c r="L119" s="5">
        <v>480</v>
      </c>
      <c r="M119" s="5">
        <v>480</v>
      </c>
      <c r="N119" s="5">
        <v>480</v>
      </c>
      <c r="O119" s="5">
        <v>480</v>
      </c>
      <c r="P119" s="5">
        <v>480</v>
      </c>
      <c r="Q119" s="5">
        <v>480</v>
      </c>
      <c r="R119" s="5">
        <v>480</v>
      </c>
      <c r="S119" s="5">
        <v>900</v>
      </c>
      <c r="T119" s="5">
        <v>1262.24954275</v>
      </c>
      <c r="U119" s="5">
        <v>1262.24954275</v>
      </c>
      <c r="V119" s="5">
        <v>1262.24954275</v>
      </c>
      <c r="W119" s="5">
        <v>1262.24954275</v>
      </c>
      <c r="X119" s="5">
        <v>1262.24954275</v>
      </c>
    </row>
    <row r="120" spans="1:24">
      <c r="A120" s="98" t="s">
        <v>227</v>
      </c>
      <c r="B120" s="98"/>
      <c r="C120" s="86"/>
      <c r="D120" s="55">
        <v>0</v>
      </c>
      <c r="E120" s="55">
        <v>1877.2</v>
      </c>
      <c r="F120" s="55">
        <v>1877.2</v>
      </c>
      <c r="G120" s="55">
        <v>2174.5150746899999</v>
      </c>
      <c r="H120" s="55">
        <v>2614.6572184900001</v>
      </c>
      <c r="I120" s="55">
        <v>4323.04333167</v>
      </c>
      <c r="J120" s="55">
        <v>7219.71454223</v>
      </c>
      <c r="K120" s="55">
        <v>7579.71454223</v>
      </c>
      <c r="L120" s="55">
        <v>7939.71454223</v>
      </c>
      <c r="M120" s="55">
        <v>11333.211476420001</v>
      </c>
      <c r="N120" s="55">
        <v>13293.852243339999</v>
      </c>
      <c r="O120" s="55">
        <v>16663.430915669996</v>
      </c>
      <c r="P120" s="55">
        <v>18398.503588009997</v>
      </c>
      <c r="Q120" s="55">
        <v>19244.4234158</v>
      </c>
      <c r="R120" s="55">
        <v>27431.276536180001</v>
      </c>
      <c r="S120" s="55">
        <v>29292.702648210001</v>
      </c>
      <c r="T120" s="55">
        <v>36006.158555220005</v>
      </c>
      <c r="U120" s="55">
        <v>36006.158555220005</v>
      </c>
      <c r="V120" s="55">
        <v>37448.852924170002</v>
      </c>
      <c r="W120" s="55">
        <v>40348.811991710005</v>
      </c>
      <c r="X120" s="55">
        <v>40348.811991710005</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140.88790396999991</v>
      </c>
      <c r="F5" s="5">
        <v>136.40748203500038</v>
      </c>
      <c r="G5" s="5">
        <v>139.13363277000047</v>
      </c>
      <c r="H5" s="5">
        <v>141.48085616499981</v>
      </c>
      <c r="I5" s="5">
        <v>138.75210816500027</v>
      </c>
      <c r="J5" s="5">
        <v>141.41046050999989</v>
      </c>
      <c r="K5" s="5">
        <v>120.75828622000043</v>
      </c>
      <c r="L5" s="5">
        <v>132.4248038850001</v>
      </c>
      <c r="M5" s="5">
        <v>134.31007491000011</v>
      </c>
      <c r="N5" s="5">
        <v>131.31792002999984</v>
      </c>
      <c r="O5" s="5">
        <v>141.25296019999999</v>
      </c>
      <c r="P5" s="5">
        <v>137.07009437000025</v>
      </c>
      <c r="Q5" s="5">
        <v>138.26843811000032</v>
      </c>
      <c r="R5" s="5">
        <v>140.9980501600007</v>
      </c>
      <c r="S5" s="5">
        <v>138.43013557999996</v>
      </c>
      <c r="T5" s="5">
        <v>140.65336878999949</v>
      </c>
      <c r="U5" s="5">
        <v>120.82340919000049</v>
      </c>
      <c r="V5" s="5">
        <v>132.73794864000064</v>
      </c>
      <c r="W5" s="5">
        <v>133.49092520500028</v>
      </c>
      <c r="X5" s="5">
        <v>130.39868126999966</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943.82879678500581</v>
      </c>
      <c r="F8" s="5">
        <v>939.86400733000733</v>
      </c>
      <c r="G8" s="5">
        <v>931.48331820500027</v>
      </c>
      <c r="H8" s="5">
        <v>942.55511784499674</v>
      </c>
      <c r="I8" s="5">
        <v>948.51838938500077</v>
      </c>
      <c r="J8" s="5">
        <v>948.66254210499972</v>
      </c>
      <c r="K8" s="5">
        <v>776.5077941449988</v>
      </c>
      <c r="L8" s="5">
        <v>875.66306104999819</v>
      </c>
      <c r="M8" s="5">
        <v>885.0212259899962</v>
      </c>
      <c r="N8" s="5">
        <v>918.69150061000244</v>
      </c>
      <c r="O8" s="5">
        <v>948.41867267610132</v>
      </c>
      <c r="P8" s="5">
        <v>940.62039695500334</v>
      </c>
      <c r="Q8" s="5">
        <v>930.15744965000169</v>
      </c>
      <c r="R8" s="5">
        <v>943.11305324000216</v>
      </c>
      <c r="S8" s="5">
        <v>940.41221714499932</v>
      </c>
      <c r="T8" s="5">
        <v>945.95938182500379</v>
      </c>
      <c r="U8" s="5">
        <v>776.76297240499741</v>
      </c>
      <c r="V8" s="5">
        <v>876.79983779000213</v>
      </c>
      <c r="W8" s="5">
        <v>882.64349491999928</v>
      </c>
      <c r="X8" s="5">
        <v>914.87274359999685</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995.37882309592726</v>
      </c>
      <c r="J10" s="5">
        <v>970.6151809996461</v>
      </c>
      <c r="K10" s="5">
        <v>800.76006522893067</v>
      </c>
      <c r="L10" s="5">
        <v>898.5623182619114</v>
      </c>
      <c r="M10" s="5">
        <v>905.42169196831787</v>
      </c>
      <c r="N10" s="5">
        <v>964.26219809545898</v>
      </c>
      <c r="O10" s="5">
        <v>971.58843564240533</v>
      </c>
      <c r="P10" s="5">
        <v>977.21691591087483</v>
      </c>
      <c r="Q10" s="5">
        <v>985.20993624728021</v>
      </c>
      <c r="R10" s="5">
        <v>994.83562721665658</v>
      </c>
      <c r="S10" s="5">
        <v>991.64807399879794</v>
      </c>
      <c r="T10" s="5">
        <v>967.60777529777715</v>
      </c>
      <c r="U10" s="5">
        <v>801.60079881994216</v>
      </c>
      <c r="V10" s="5">
        <v>900.41208354661217</v>
      </c>
      <c r="W10" s="5">
        <v>901.81271952927409</v>
      </c>
      <c r="X10" s="5">
        <v>963.47930110635878</v>
      </c>
    </row>
    <row r="11" spans="1:26">
      <c r="A11" s="54" t="s">
        <v>145</v>
      </c>
      <c r="B11" s="54" t="s">
        <v>168</v>
      </c>
      <c r="C11" s="54" t="s">
        <v>169</v>
      </c>
      <c r="D11" s="5">
        <v>0</v>
      </c>
      <c r="E11" s="5">
        <v>0</v>
      </c>
      <c r="F11" s="5">
        <v>0</v>
      </c>
      <c r="G11" s="5">
        <v>0</v>
      </c>
      <c r="H11" s="5">
        <v>0</v>
      </c>
      <c r="I11" s="5">
        <v>0</v>
      </c>
      <c r="J11" s="5">
        <v>0</v>
      </c>
      <c r="K11" s="5">
        <v>0</v>
      </c>
      <c r="L11" s="5">
        <v>0</v>
      </c>
      <c r="M11" s="5">
        <v>0</v>
      </c>
      <c r="N11" s="5">
        <v>315.64120066337256</v>
      </c>
      <c r="O11" s="5">
        <v>827.41506012496006</v>
      </c>
      <c r="P11" s="5">
        <v>908.44872976601937</v>
      </c>
      <c r="Q11" s="5">
        <v>934.19315732928999</v>
      </c>
      <c r="R11" s="5">
        <v>941.23250197384107</v>
      </c>
      <c r="S11" s="5">
        <v>940.91578602456138</v>
      </c>
      <c r="T11" s="5">
        <v>915.58020262871196</v>
      </c>
      <c r="U11" s="5">
        <v>758.37451848931619</v>
      </c>
      <c r="V11" s="5">
        <v>850.88002848331075</v>
      </c>
      <c r="W11" s="5">
        <v>862.06204476952848</v>
      </c>
      <c r="X11" s="5">
        <v>932.92806757650953</v>
      </c>
    </row>
    <row r="12" spans="1:26">
      <c r="A12" s="54" t="s">
        <v>145</v>
      </c>
      <c r="B12" s="54" t="s">
        <v>170</v>
      </c>
      <c r="C12" s="54" t="s">
        <v>171</v>
      </c>
      <c r="D12" s="5">
        <v>0</v>
      </c>
      <c r="E12" s="5">
        <v>0</v>
      </c>
      <c r="F12" s="5">
        <v>0</v>
      </c>
      <c r="G12" s="5">
        <v>0</v>
      </c>
      <c r="H12" s="5">
        <v>0</v>
      </c>
      <c r="I12" s="5">
        <v>159.9854317376309</v>
      </c>
      <c r="J12" s="5">
        <v>744.69243589128052</v>
      </c>
      <c r="K12" s="5">
        <v>626.32474985524084</v>
      </c>
      <c r="L12" s="5">
        <v>679.614535545747</v>
      </c>
      <c r="M12" s="5">
        <v>2840.9544418646324</v>
      </c>
      <c r="N12" s="5">
        <v>3353.3525752914384</v>
      </c>
      <c r="O12" s="5">
        <v>3323.4212970838721</v>
      </c>
      <c r="P12" s="5">
        <v>3228.9183452261618</v>
      </c>
      <c r="Q12" s="5">
        <v>3252.2588185269442</v>
      </c>
      <c r="R12" s="5">
        <v>3352.5076391516022</v>
      </c>
      <c r="S12" s="5">
        <v>3339.8759713207387</v>
      </c>
      <c r="T12" s="5">
        <v>3295.9891267396101</v>
      </c>
      <c r="U12" s="5">
        <v>2816.4514791210954</v>
      </c>
      <c r="V12" s="5">
        <v>3038.775653569649</v>
      </c>
      <c r="W12" s="5">
        <v>3125.0013457991517</v>
      </c>
      <c r="X12" s="5">
        <v>3330.7153304095059</v>
      </c>
    </row>
    <row r="13" spans="1:26">
      <c r="A13" s="54" t="s">
        <v>128</v>
      </c>
      <c r="B13" s="54" t="s">
        <v>172</v>
      </c>
      <c r="C13" s="54" t="s">
        <v>173</v>
      </c>
      <c r="D13" s="5">
        <v>0</v>
      </c>
      <c r="E13" s="5">
        <v>314.75083677000015</v>
      </c>
      <c r="F13" s="5">
        <v>315.55493034000131</v>
      </c>
      <c r="G13" s="5">
        <v>305.91381552499899</v>
      </c>
      <c r="H13" s="5">
        <v>327.11529797999981</v>
      </c>
      <c r="I13" s="5">
        <v>328.82066023500033</v>
      </c>
      <c r="J13" s="5">
        <v>318.75987568999847</v>
      </c>
      <c r="K13" s="5">
        <v>277.30191914</v>
      </c>
      <c r="L13" s="5">
        <v>291.32923492499896</v>
      </c>
      <c r="M13" s="5">
        <v>308.10457426500017</v>
      </c>
      <c r="N13" s="5">
        <v>320.6874731450003</v>
      </c>
      <c r="O13" s="5">
        <v>318.31056137499985</v>
      </c>
      <c r="P13" s="5">
        <v>315.90601177000099</v>
      </c>
      <c r="Q13" s="5">
        <v>307.75328249999956</v>
      </c>
      <c r="R13" s="5">
        <v>327.37207860499871</v>
      </c>
      <c r="S13" s="5">
        <v>329.09265777500082</v>
      </c>
      <c r="T13" s="5">
        <v>316.34642623499843</v>
      </c>
      <c r="U13" s="5">
        <v>278.24993302500013</v>
      </c>
      <c r="V13" s="5">
        <v>292.64061339000119</v>
      </c>
      <c r="W13" s="5">
        <v>307.48129956499952</v>
      </c>
      <c r="X13" s="5">
        <v>319.63835505499969</v>
      </c>
    </row>
    <row r="14" spans="1:26">
      <c r="A14" s="54" t="s">
        <v>128</v>
      </c>
      <c r="B14" s="54" t="s">
        <v>174</v>
      </c>
      <c r="C14" s="54" t="s">
        <v>175</v>
      </c>
      <c r="D14" s="5">
        <v>0</v>
      </c>
      <c r="E14" s="5">
        <v>289.68446386999904</v>
      </c>
      <c r="F14" s="5">
        <v>292.4203535449991</v>
      </c>
      <c r="G14" s="5">
        <v>274.3253770149999</v>
      </c>
      <c r="H14" s="5">
        <v>482.72439073090777</v>
      </c>
      <c r="I14" s="5">
        <v>474.31149918578143</v>
      </c>
      <c r="J14" s="5">
        <v>476.46217311893139</v>
      </c>
      <c r="K14" s="5">
        <v>401.10707155375474</v>
      </c>
      <c r="L14" s="5">
        <v>429.41984234156627</v>
      </c>
      <c r="M14" s="5">
        <v>447.87446600840076</v>
      </c>
      <c r="N14" s="5">
        <v>487.91647672743778</v>
      </c>
      <c r="O14" s="5">
        <v>476.337773378279</v>
      </c>
      <c r="P14" s="5">
        <v>475.86698878350893</v>
      </c>
      <c r="Q14" s="5">
        <v>448.64177274355922</v>
      </c>
      <c r="R14" s="5">
        <v>484.24708422754787</v>
      </c>
      <c r="S14" s="5">
        <v>474.9998042145466</v>
      </c>
      <c r="T14" s="5">
        <v>473.54598825559964</v>
      </c>
      <c r="U14" s="5">
        <v>403.84031039257172</v>
      </c>
      <c r="V14" s="5">
        <v>429.83797253308518</v>
      </c>
      <c r="W14" s="5">
        <v>445.65861370422459</v>
      </c>
      <c r="X14" s="5">
        <v>486.3625940685049</v>
      </c>
    </row>
    <row r="15" spans="1:26">
      <c r="A15" s="54" t="s">
        <v>128</v>
      </c>
      <c r="B15" s="54" t="s">
        <v>176</v>
      </c>
      <c r="C15" s="54" t="s">
        <v>177</v>
      </c>
      <c r="D15" s="5">
        <v>0</v>
      </c>
      <c r="E15" s="5">
        <v>373.38696525000245</v>
      </c>
      <c r="F15" s="5">
        <v>366.64122614999945</v>
      </c>
      <c r="G15" s="5">
        <v>363.20167305000012</v>
      </c>
      <c r="H15" s="5">
        <v>1784.115022199999</v>
      </c>
      <c r="I15" s="5">
        <v>1765.597477</v>
      </c>
      <c r="J15" s="5">
        <v>1768.9866313000036</v>
      </c>
      <c r="K15" s="5">
        <v>1529.6110627000071</v>
      </c>
      <c r="L15" s="5">
        <v>1590.371110299998</v>
      </c>
      <c r="M15" s="5">
        <v>1699.2737740999978</v>
      </c>
      <c r="N15" s="5">
        <v>1774.0799293000052</v>
      </c>
      <c r="O15" s="5">
        <v>1767.9560864000011</v>
      </c>
      <c r="P15" s="5">
        <v>1709.5580222000124</v>
      </c>
      <c r="Q15" s="5">
        <v>1690.791259500005</v>
      </c>
      <c r="R15" s="5">
        <v>1785.3786145999916</v>
      </c>
      <c r="S15" s="5">
        <v>1767.8901282000079</v>
      </c>
      <c r="T15" s="5">
        <v>1758.0805641000079</v>
      </c>
      <c r="U15" s="5">
        <v>1541.5561294000031</v>
      </c>
      <c r="V15" s="5">
        <v>1596.8561895999992</v>
      </c>
      <c r="W15" s="5">
        <v>1699.3152274000081</v>
      </c>
      <c r="X15" s="5">
        <v>1769.9112137000111</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236.87748310000023</v>
      </c>
      <c r="I27" s="5">
        <v>482.90871700000054</v>
      </c>
      <c r="J27" s="5">
        <v>683.25377940000067</v>
      </c>
      <c r="K27" s="5">
        <v>820.96547480000129</v>
      </c>
      <c r="L27" s="5">
        <v>848.789355599999</v>
      </c>
      <c r="M27" s="5">
        <v>837.96059639999669</v>
      </c>
      <c r="N27" s="5">
        <v>817.50039080000386</v>
      </c>
      <c r="O27" s="5">
        <v>908.51306040000088</v>
      </c>
      <c r="P27" s="5">
        <v>853.45552200000213</v>
      </c>
      <c r="Q27" s="5">
        <v>828.64639319999981</v>
      </c>
      <c r="R27" s="5">
        <v>951.41015879999816</v>
      </c>
      <c r="S27" s="5">
        <v>960.45565320000082</v>
      </c>
      <c r="T27" s="5">
        <v>907.94632519999527</v>
      </c>
      <c r="U27" s="5">
        <v>827.07200000000228</v>
      </c>
      <c r="V27" s="5">
        <v>851.35125759999949</v>
      </c>
      <c r="W27" s="5">
        <v>833.91180800000257</v>
      </c>
      <c r="X27" s="5">
        <v>815.11027439999759</v>
      </c>
    </row>
    <row r="28" spans="1:24">
      <c r="A28" s="54" t="s">
        <v>147</v>
      </c>
      <c r="B28" s="54" t="s">
        <v>202</v>
      </c>
      <c r="C28" s="54" t="s">
        <v>203</v>
      </c>
      <c r="D28" s="5">
        <v>0</v>
      </c>
      <c r="E28" s="5">
        <v>0</v>
      </c>
      <c r="F28" s="5">
        <v>0</v>
      </c>
      <c r="G28" s="5">
        <v>0</v>
      </c>
      <c r="H28" s="5">
        <v>0</v>
      </c>
      <c r="I28" s="5">
        <v>0</v>
      </c>
      <c r="J28" s="5">
        <v>42.04698999034548</v>
      </c>
      <c r="K28" s="5">
        <v>37.814260644338596</v>
      </c>
      <c r="L28" s="5">
        <v>40.584547556999809</v>
      </c>
      <c r="M28" s="5">
        <v>39.04126228199614</v>
      </c>
      <c r="N28" s="5">
        <v>39.007326912057849</v>
      </c>
      <c r="O28" s="5">
        <v>42.012056102950346</v>
      </c>
      <c r="P28" s="5">
        <v>41.069987056624122</v>
      </c>
      <c r="Q28" s="5">
        <v>38.528858663605568</v>
      </c>
      <c r="R28" s="5">
        <v>39.868740635480606</v>
      </c>
      <c r="S28" s="5">
        <v>40.094348621200396</v>
      </c>
      <c r="T28" s="5">
        <v>42.106324721060332</v>
      </c>
      <c r="U28" s="5">
        <v>38.311738857645231</v>
      </c>
      <c r="V28" s="5">
        <v>40.238895017077432</v>
      </c>
      <c r="W28" s="5">
        <v>39.695518928462626</v>
      </c>
      <c r="X28" s="5">
        <v>39.594689743222055</v>
      </c>
    </row>
    <row r="29" spans="1:24">
      <c r="A29" s="54" t="s">
        <v>147</v>
      </c>
      <c r="B29" s="54" t="s">
        <v>204</v>
      </c>
      <c r="C29" s="54" t="s">
        <v>205</v>
      </c>
      <c r="D29" s="5">
        <v>0</v>
      </c>
      <c r="E29" s="5">
        <v>0</v>
      </c>
      <c r="F29" s="5">
        <v>0</v>
      </c>
      <c r="G29" s="5">
        <v>0</v>
      </c>
      <c r="H29" s="5">
        <v>0</v>
      </c>
      <c r="I29" s="5">
        <v>0</v>
      </c>
      <c r="J29" s="5">
        <v>525.48482720000084</v>
      </c>
      <c r="K29" s="5">
        <v>483.6028881999988</v>
      </c>
      <c r="L29" s="5">
        <v>497.16060879999924</v>
      </c>
      <c r="M29" s="5">
        <v>489.83223699999832</v>
      </c>
      <c r="N29" s="5">
        <v>500.70362320000044</v>
      </c>
      <c r="O29" s="5">
        <v>523.87173019999886</v>
      </c>
      <c r="P29" s="5">
        <v>503.72281499999929</v>
      </c>
      <c r="Q29" s="5">
        <v>505.40540320000315</v>
      </c>
      <c r="R29" s="5">
        <v>509.60874100000046</v>
      </c>
      <c r="S29" s="5">
        <v>524.37042599999836</v>
      </c>
      <c r="T29" s="5">
        <v>523.89313559999925</v>
      </c>
      <c r="U29" s="5">
        <v>486.69904760000236</v>
      </c>
      <c r="V29" s="5">
        <v>493.92159960000032</v>
      </c>
      <c r="W29" s="5">
        <v>489.5936330958632</v>
      </c>
      <c r="X29" s="5">
        <v>498.44862220000067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819.23054167207806</v>
      </c>
      <c r="I34" s="5">
        <v>839.78278879745801</v>
      </c>
      <c r="J34" s="5">
        <v>845.59790385967176</v>
      </c>
      <c r="K34" s="5">
        <v>780.28826391835105</v>
      </c>
      <c r="L34" s="5">
        <v>803.0763344761142</v>
      </c>
      <c r="M34" s="5">
        <v>798.66669598837302</v>
      </c>
      <c r="N34" s="5">
        <v>830.75496350812773</v>
      </c>
      <c r="O34" s="5">
        <v>842.57237159706858</v>
      </c>
      <c r="P34" s="5">
        <v>798.05196205770483</v>
      </c>
      <c r="Q34" s="5">
        <v>823.65574452334056</v>
      </c>
      <c r="R34" s="5">
        <v>820.70233008712592</v>
      </c>
      <c r="S34" s="5">
        <v>842.67215214063685</v>
      </c>
      <c r="T34" s="5">
        <v>842.77210298464297</v>
      </c>
      <c r="U34" s="5">
        <v>782.1928928091703</v>
      </c>
      <c r="V34" s="5">
        <v>802.25131316472209</v>
      </c>
      <c r="W34" s="5">
        <v>802.29217619695635</v>
      </c>
      <c r="X34" s="5">
        <v>828.79857200724166</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304.79452770000142</v>
      </c>
      <c r="K38" s="5">
        <v>289.67010284999884</v>
      </c>
      <c r="L38" s="5">
        <v>299.07209265000319</v>
      </c>
      <c r="M38" s="5">
        <v>295.38303824999997</v>
      </c>
      <c r="N38" s="5">
        <v>293.47250354999937</v>
      </c>
      <c r="O38" s="5">
        <v>304.35127889999978</v>
      </c>
      <c r="P38" s="5">
        <v>315.5626927499996</v>
      </c>
      <c r="Q38" s="5">
        <v>288.32339579999973</v>
      </c>
      <c r="R38" s="5">
        <v>298.19626634999969</v>
      </c>
      <c r="S38" s="5">
        <v>287.00702790000003</v>
      </c>
      <c r="T38" s="5">
        <v>304.77683969999936</v>
      </c>
      <c r="U38" s="5">
        <v>291.80203635000032</v>
      </c>
      <c r="V38" s="5">
        <v>299.86147469999963</v>
      </c>
      <c r="W38" s="5">
        <v>294.94377960000043</v>
      </c>
      <c r="X38" s="5">
        <v>292.70548620000108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5454.4919722350551</v>
      </c>
      <c r="K40" s="5">
        <v>4853.9918096784641</v>
      </c>
      <c r="L40" s="5">
        <v>4882.0343765067346</v>
      </c>
      <c r="M40" s="5">
        <v>7288.4288943614283</v>
      </c>
      <c r="N40" s="5">
        <v>8685.5091317611914</v>
      </c>
      <c r="O40" s="5">
        <v>9157.0033395855335</v>
      </c>
      <c r="P40" s="5">
        <v>8847.1102619827325</v>
      </c>
      <c r="Q40" s="5">
        <v>8731.3113425297233</v>
      </c>
      <c r="R40" s="5">
        <v>9061.0700525024458</v>
      </c>
      <c r="S40" s="5">
        <v>8925.0495065533632</v>
      </c>
      <c r="T40" s="5">
        <v>9204.4843390716815</v>
      </c>
      <c r="U40" s="5">
        <v>8229.064268152164</v>
      </c>
      <c r="V40" s="5">
        <v>8309.8446764913406</v>
      </c>
      <c r="W40" s="5">
        <v>8688.7151020343717</v>
      </c>
      <c r="X40" s="5">
        <v>8710.6079607444826</v>
      </c>
    </row>
    <row r="41" spans="1:24">
      <c r="A41" s="98" t="s">
        <v>229</v>
      </c>
      <c r="B41" s="98"/>
      <c r="C41" s="86"/>
      <c r="D41" s="55">
        <v>0</v>
      </c>
      <c r="E41" s="55">
        <v>2062.5389666450073</v>
      </c>
      <c r="F41" s="55">
        <v>2050.8879994000076</v>
      </c>
      <c r="G41" s="55">
        <v>2014.0578165649997</v>
      </c>
      <c r="H41" s="55">
        <v>4734.0987096929812</v>
      </c>
      <c r="I41" s="55">
        <v>6134.0558946017991</v>
      </c>
      <c r="J41" s="55">
        <v>13225.259299999936</v>
      </c>
      <c r="K41" s="55">
        <v>11798.703748934086</v>
      </c>
      <c r="L41" s="55">
        <v>12268.102221899069</v>
      </c>
      <c r="M41" s="55">
        <v>16970.272973388139</v>
      </c>
      <c r="N41" s="55">
        <v>19432.8972135941</v>
      </c>
      <c r="O41" s="55">
        <v>20553.024683666168</v>
      </c>
      <c r="P41" s="55">
        <v>20052.578745828643</v>
      </c>
      <c r="Q41" s="55">
        <v>19903.145252523755</v>
      </c>
      <c r="R41" s="55">
        <v>20650.54093854969</v>
      </c>
      <c r="S41" s="55">
        <v>20502.913888673851</v>
      </c>
      <c r="T41" s="55">
        <v>20639.741901149086</v>
      </c>
      <c r="U41" s="55">
        <v>18152.801534611914</v>
      </c>
      <c r="V41" s="55">
        <v>18916.4095441258</v>
      </c>
      <c r="W41" s="55">
        <v>19506.617688747843</v>
      </c>
      <c r="X41" s="55">
        <v>20033.571892080832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2773.3070401953851</v>
      </c>
      <c r="G45" s="5">
        <v>2766.6458511051296</v>
      </c>
      <c r="H45" s="5">
        <v>3250.2108921180707</v>
      </c>
      <c r="I45" s="5">
        <v>3220.8077965235852</v>
      </c>
      <c r="J45" s="5">
        <v>3099.6934403129653</v>
      </c>
      <c r="K45" s="5">
        <v>3023.3880076181072</v>
      </c>
      <c r="L45" s="5">
        <v>3163.7543715574348</v>
      </c>
      <c r="M45" s="5">
        <v>3141.935298265204</v>
      </c>
      <c r="N45" s="5">
        <v>3086.1652176505791</v>
      </c>
      <c r="O45" s="5">
        <v>3016.9539654663063</v>
      </c>
      <c r="P45" s="5">
        <v>2846.7670000232779</v>
      </c>
      <c r="Q45" s="5">
        <v>2878.619415360406</v>
      </c>
      <c r="R45" s="5">
        <v>3102.0953725261115</v>
      </c>
      <c r="S45" s="5">
        <v>3135.902632849954</v>
      </c>
      <c r="T45" s="5">
        <v>3323.5341768729022</v>
      </c>
      <c r="U45" s="5">
        <v>3003.0072263839238</v>
      </c>
      <c r="V45" s="5">
        <v>3187.0148659314382</v>
      </c>
      <c r="W45" s="5">
        <v>3291.7029047914561</v>
      </c>
      <c r="X45" s="5">
        <v>3176.3612713108596</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3541.2162973954146</v>
      </c>
      <c r="H48" s="5">
        <v>3578.9579633769667</v>
      </c>
      <c r="I48" s="5">
        <v>3785.420226797014</v>
      </c>
      <c r="J48" s="5">
        <v>3542.2295014605133</v>
      </c>
      <c r="K48" s="5">
        <v>3534.6859216980242</v>
      </c>
      <c r="L48" s="5">
        <v>3473.4941288045711</v>
      </c>
      <c r="M48" s="5">
        <v>3543.6357853329027</v>
      </c>
      <c r="N48" s="5">
        <v>3737.8485297439711</v>
      </c>
      <c r="O48" s="5">
        <v>3492.1864720545818</v>
      </c>
      <c r="P48" s="5">
        <v>3378.7691280183858</v>
      </c>
      <c r="Q48" s="5">
        <v>3515.6510496148721</v>
      </c>
      <c r="R48" s="5">
        <v>3563.9205421511288</v>
      </c>
      <c r="S48" s="5">
        <v>3740.2870608015187</v>
      </c>
      <c r="T48" s="5">
        <v>3627.6697887313421</v>
      </c>
      <c r="U48" s="5">
        <v>3527.122672946944</v>
      </c>
      <c r="V48" s="5">
        <v>3485.6855977190999</v>
      </c>
      <c r="W48" s="5">
        <v>3601.6322882384716</v>
      </c>
      <c r="X48" s="5">
        <v>3774.7336471864492</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297.86213613107503</v>
      </c>
      <c r="K50" s="5">
        <v>315.60114890433624</v>
      </c>
      <c r="L50" s="5">
        <v>315.70260180181828</v>
      </c>
      <c r="M50" s="5">
        <v>301.050839356528</v>
      </c>
      <c r="N50" s="5">
        <v>299.29309900296789</v>
      </c>
      <c r="O50" s="5">
        <v>291.77885251650673</v>
      </c>
      <c r="P50" s="5">
        <v>287.33735217063605</v>
      </c>
      <c r="Q50" s="5">
        <v>301.87504033542263</v>
      </c>
      <c r="R50" s="5">
        <v>293.15463436012919</v>
      </c>
      <c r="S50" s="5">
        <v>317.87612409946274</v>
      </c>
      <c r="T50" s="5">
        <v>308.23312044812747</v>
      </c>
      <c r="U50" s="5">
        <v>314.77397249080099</v>
      </c>
      <c r="V50" s="5">
        <v>315.34287057080928</v>
      </c>
      <c r="W50" s="5">
        <v>308.49257792673069</v>
      </c>
      <c r="X50" s="5">
        <v>305.55487185442189</v>
      </c>
    </row>
    <row r="51" spans="1:24">
      <c r="A51" s="54" t="s">
        <v>145</v>
      </c>
      <c r="B51" s="54" t="s">
        <v>168</v>
      </c>
      <c r="C51" s="54" t="s">
        <v>169</v>
      </c>
      <c r="D51" s="5">
        <v>0</v>
      </c>
      <c r="E51" s="5">
        <v>0</v>
      </c>
      <c r="F51" s="5">
        <v>0</v>
      </c>
      <c r="G51" s="5">
        <v>0</v>
      </c>
      <c r="H51" s="5">
        <v>0</v>
      </c>
      <c r="I51" s="5">
        <v>0</v>
      </c>
      <c r="J51" s="5">
        <v>0</v>
      </c>
      <c r="K51" s="5">
        <v>0</v>
      </c>
      <c r="L51" s="5">
        <v>0</v>
      </c>
      <c r="M51" s="5">
        <v>412.3802271452721</v>
      </c>
      <c r="N51" s="5">
        <v>391.79888239362418</v>
      </c>
      <c r="O51" s="5">
        <v>380.37382995478458</v>
      </c>
      <c r="P51" s="5">
        <v>383.16868465228401</v>
      </c>
      <c r="Q51" s="5">
        <v>386.51770458674923</v>
      </c>
      <c r="R51" s="5">
        <v>402.87523214362051</v>
      </c>
      <c r="S51" s="5">
        <v>432.9699513808381</v>
      </c>
      <c r="T51" s="5">
        <v>401.66769520483888</v>
      </c>
      <c r="U51" s="5">
        <v>410.73957624850584</v>
      </c>
      <c r="V51" s="5">
        <v>419.6971807778657</v>
      </c>
      <c r="W51" s="5">
        <v>423.05260516922891</v>
      </c>
      <c r="X51" s="5">
        <v>400.52245433771805</v>
      </c>
    </row>
    <row r="52" spans="1:24">
      <c r="A52" s="54" t="s">
        <v>145</v>
      </c>
      <c r="B52" s="54" t="s">
        <v>170</v>
      </c>
      <c r="C52" s="54" t="s">
        <v>171</v>
      </c>
      <c r="D52" s="5">
        <v>0</v>
      </c>
      <c r="E52" s="5">
        <v>1814.8217743256027</v>
      </c>
      <c r="F52" s="5">
        <v>1809.0914980326361</v>
      </c>
      <c r="G52" s="5">
        <v>1762.7154436182409</v>
      </c>
      <c r="H52" s="5">
        <v>1819.6957394464489</v>
      </c>
      <c r="I52" s="5">
        <v>1937.8140646455113</v>
      </c>
      <c r="J52" s="5">
        <v>2954.1865337082195</v>
      </c>
      <c r="K52" s="5">
        <v>4119.1346520861562</v>
      </c>
      <c r="L52" s="5">
        <v>4349.664031030874</v>
      </c>
      <c r="M52" s="5">
        <v>5184.8929377805816</v>
      </c>
      <c r="N52" s="5">
        <v>4941.274271976924</v>
      </c>
      <c r="O52" s="5">
        <v>6032.6650392296942</v>
      </c>
      <c r="P52" s="5">
        <v>6099.203815876368</v>
      </c>
      <c r="Q52" s="5">
        <v>5974.9034133528503</v>
      </c>
      <c r="R52" s="5">
        <v>6159.6599074323831</v>
      </c>
      <c r="S52" s="5">
        <v>6601.2139650655872</v>
      </c>
      <c r="T52" s="5">
        <v>6211.3545546150544</v>
      </c>
      <c r="U52" s="5">
        <v>6368.1607937944591</v>
      </c>
      <c r="V52" s="5">
        <v>6258.4921365939845</v>
      </c>
      <c r="W52" s="5">
        <v>6315.8181493655866</v>
      </c>
      <c r="X52" s="5">
        <v>5976.9135791615518</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360.61351447941064</v>
      </c>
      <c r="I54" s="5">
        <v>370.35308650020528</v>
      </c>
      <c r="J54" s="5">
        <v>343.57321252882377</v>
      </c>
      <c r="K54" s="5">
        <v>384.43868561190641</v>
      </c>
      <c r="L54" s="5">
        <v>358.59692024532177</v>
      </c>
      <c r="M54" s="5">
        <v>362.75112202264933</v>
      </c>
      <c r="N54" s="5">
        <v>321.84350835379678</v>
      </c>
      <c r="O54" s="5">
        <v>343.72344997118489</v>
      </c>
      <c r="P54" s="5">
        <v>324.58652173504947</v>
      </c>
      <c r="Q54" s="5">
        <v>342.56671199881436</v>
      </c>
      <c r="R54" s="5">
        <v>347.39561668900672</v>
      </c>
      <c r="S54" s="5">
        <v>357.50816945551287</v>
      </c>
      <c r="T54" s="5">
        <v>337.78221373802165</v>
      </c>
      <c r="U54" s="5">
        <v>371.66472332679984</v>
      </c>
      <c r="V54" s="5">
        <v>349.39302614033471</v>
      </c>
      <c r="W54" s="5">
        <v>356.68365433264449</v>
      </c>
      <c r="X54" s="5">
        <v>318.20169395861217</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786.67919968503156</v>
      </c>
      <c r="F56" s="5">
        <v>821.3264774669293</v>
      </c>
      <c r="G56" s="5">
        <v>836.54407613022511</v>
      </c>
      <c r="H56" s="5">
        <v>854.89825340399159</v>
      </c>
      <c r="I56" s="5">
        <v>771.02126980986532</v>
      </c>
      <c r="J56" s="5">
        <v>787.32959613137234</v>
      </c>
      <c r="K56" s="5">
        <v>813.82640054999376</v>
      </c>
      <c r="L56" s="5">
        <v>764.89627061558986</v>
      </c>
      <c r="M56" s="5">
        <v>819.55752334799479</v>
      </c>
      <c r="N56" s="5">
        <v>855.64131794400089</v>
      </c>
      <c r="O56" s="5">
        <v>778.79636768999899</v>
      </c>
      <c r="P56" s="5">
        <v>815.53583875799382</v>
      </c>
      <c r="Q56" s="5">
        <v>840.11203753199254</v>
      </c>
      <c r="R56" s="5">
        <v>842.89660768799536</v>
      </c>
      <c r="S56" s="5">
        <v>767.73949469399224</v>
      </c>
      <c r="T56" s="5">
        <v>778.80380915399894</v>
      </c>
      <c r="U56" s="5">
        <v>807.21263810999471</v>
      </c>
      <c r="V56" s="5">
        <v>765.00183097799402</v>
      </c>
      <c r="W56" s="5">
        <v>816.89447057999439</v>
      </c>
      <c r="X56" s="5">
        <v>857.28111206999154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636.24584550000009</v>
      </c>
      <c r="G61" s="5">
        <v>637.82868530000246</v>
      </c>
      <c r="H61" s="5">
        <v>680.63828082618159</v>
      </c>
      <c r="I61" s="5">
        <v>632.00790165272736</v>
      </c>
      <c r="J61" s="5">
        <v>597.32275753850502</v>
      </c>
      <c r="K61" s="5">
        <v>609.94710490000296</v>
      </c>
      <c r="L61" s="5">
        <v>587.06794760000071</v>
      </c>
      <c r="M61" s="5">
        <v>622.8338708665932</v>
      </c>
      <c r="N61" s="5">
        <v>655.51603389445552</v>
      </c>
      <c r="O61" s="5">
        <v>590.91473466835771</v>
      </c>
      <c r="P61" s="5">
        <v>633.40768167052408</v>
      </c>
      <c r="Q61" s="5">
        <v>637.84033479999914</v>
      </c>
      <c r="R61" s="5">
        <v>645.21430458546956</v>
      </c>
      <c r="S61" s="5">
        <v>616.9826456019083</v>
      </c>
      <c r="T61" s="5">
        <v>580.2204962330278</v>
      </c>
      <c r="U61" s="5">
        <v>589.13049323559949</v>
      </c>
      <c r="V61" s="5">
        <v>579.19879828770729</v>
      </c>
      <c r="W61" s="5">
        <v>614.73202489999903</v>
      </c>
      <c r="X61" s="5">
        <v>648.05065666544601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669.79387991086026</v>
      </c>
      <c r="F64" s="5">
        <v>645.32925559579951</v>
      </c>
      <c r="G64" s="5">
        <v>639.86926391806742</v>
      </c>
      <c r="H64" s="5">
        <v>663.79224804496823</v>
      </c>
      <c r="I64" s="5">
        <v>1414.9827872375265</v>
      </c>
      <c r="J64" s="5">
        <v>1369.4491193888598</v>
      </c>
      <c r="K64" s="5">
        <v>1437.440437183951</v>
      </c>
      <c r="L64" s="5">
        <v>1440.3661403868023</v>
      </c>
      <c r="M64" s="5">
        <v>1295.2965527805341</v>
      </c>
      <c r="N64" s="5">
        <v>1337.2431499073396</v>
      </c>
      <c r="O64" s="5">
        <v>1251.8082872042805</v>
      </c>
      <c r="P64" s="5">
        <v>1242.2772489873657</v>
      </c>
      <c r="Q64" s="5">
        <v>1185.7602938327857</v>
      </c>
      <c r="R64" s="5">
        <v>1341.8334169540722</v>
      </c>
      <c r="S64" s="5">
        <v>1259.0084978714685</v>
      </c>
      <c r="T64" s="5">
        <v>1103.5093637890564</v>
      </c>
      <c r="U64" s="5">
        <v>1185.3342906217008</v>
      </c>
      <c r="V64" s="5">
        <v>1186.8403065122379</v>
      </c>
      <c r="W64" s="5">
        <v>1128.3413226351904</v>
      </c>
      <c r="X64" s="5">
        <v>1064.2698417240863</v>
      </c>
    </row>
    <row r="65" spans="1:24">
      <c r="A65" s="54" t="s">
        <v>146</v>
      </c>
      <c r="B65" s="54" t="s">
        <v>196</v>
      </c>
      <c r="C65" s="54" t="s">
        <v>197</v>
      </c>
      <c r="D65" s="5">
        <v>0</v>
      </c>
      <c r="E65" s="5">
        <v>452.28203994114779</v>
      </c>
      <c r="F65" s="5">
        <v>464.15570221390567</v>
      </c>
      <c r="G65" s="5">
        <v>486.01780154396806</v>
      </c>
      <c r="H65" s="5">
        <v>507.78505182366456</v>
      </c>
      <c r="I65" s="5">
        <v>500.36151052553419</v>
      </c>
      <c r="J65" s="5">
        <v>442.38174386597933</v>
      </c>
      <c r="K65" s="5">
        <v>456.82445414801799</v>
      </c>
      <c r="L65" s="5">
        <v>487.02702875367953</v>
      </c>
      <c r="M65" s="5">
        <v>2262.549307993173</v>
      </c>
      <c r="N65" s="5">
        <v>2517.1620719853172</v>
      </c>
      <c r="O65" s="5">
        <v>2085.29666299786</v>
      </c>
      <c r="P65" s="5">
        <v>2135.9536351845863</v>
      </c>
      <c r="Q65" s="5">
        <v>2255.3417461535778</v>
      </c>
      <c r="R65" s="5">
        <v>2388.3640405861715</v>
      </c>
      <c r="S65" s="5">
        <v>2331.3360974493148</v>
      </c>
      <c r="T65" s="5">
        <v>1918.7813720393708</v>
      </c>
      <c r="U65" s="5">
        <v>2133.1487180407312</v>
      </c>
      <c r="V65" s="5">
        <v>2279.8769303931081</v>
      </c>
      <c r="W65" s="5">
        <v>2119.8187235778682</v>
      </c>
      <c r="X65" s="5">
        <v>2192.3511329801154</v>
      </c>
    </row>
    <row r="66" spans="1:24">
      <c r="A66" s="54" t="s">
        <v>146</v>
      </c>
      <c r="B66" s="54" t="s">
        <v>198</v>
      </c>
      <c r="C66" s="54" t="s">
        <v>199</v>
      </c>
      <c r="D66" s="5">
        <v>0</v>
      </c>
      <c r="E66" s="5">
        <v>0</v>
      </c>
      <c r="F66" s="5">
        <v>0</v>
      </c>
      <c r="G66" s="5">
        <v>0</v>
      </c>
      <c r="H66" s="5">
        <v>0</v>
      </c>
      <c r="I66" s="5">
        <v>0</v>
      </c>
      <c r="J66" s="5">
        <v>0</v>
      </c>
      <c r="K66" s="5">
        <v>379.72633902140001</v>
      </c>
      <c r="L66" s="5">
        <v>1077.8913603062006</v>
      </c>
      <c r="M66" s="5">
        <v>2517.2999764727174</v>
      </c>
      <c r="N66" s="5">
        <v>4023.9439302841602</v>
      </c>
      <c r="O66" s="5">
        <v>4248.1442076733456</v>
      </c>
      <c r="P66" s="5">
        <v>5011.9792279574413</v>
      </c>
      <c r="Q66" s="5">
        <v>5502.463656294085</v>
      </c>
      <c r="R66" s="5">
        <v>5530.3173326604137</v>
      </c>
      <c r="S66" s="5">
        <v>5233.3510290015774</v>
      </c>
      <c r="T66" s="5">
        <v>5096.3286178208609</v>
      </c>
      <c r="U66" s="5">
        <v>5193.9452751965655</v>
      </c>
      <c r="V66" s="5">
        <v>5205.669696990265</v>
      </c>
      <c r="W66" s="5">
        <v>5131.6988371236594</v>
      </c>
      <c r="X66" s="5">
        <v>5958.5477788331809</v>
      </c>
    </row>
    <row r="67" spans="1:24">
      <c r="A67" s="54" t="s">
        <v>146</v>
      </c>
      <c r="B67" s="54" t="s">
        <v>200</v>
      </c>
      <c r="C67" s="54" t="s">
        <v>201</v>
      </c>
      <c r="D67" s="5">
        <v>0</v>
      </c>
      <c r="E67" s="5">
        <v>0</v>
      </c>
      <c r="F67" s="5">
        <v>0</v>
      </c>
      <c r="G67" s="5">
        <v>0</v>
      </c>
      <c r="H67" s="5">
        <v>0</v>
      </c>
      <c r="I67" s="5">
        <v>47.545642158468212</v>
      </c>
      <c r="J67" s="5">
        <v>1059.6400126809256</v>
      </c>
      <c r="K67" s="5">
        <v>1043.698026457816</v>
      </c>
      <c r="L67" s="5">
        <v>1036.1030920845187</v>
      </c>
      <c r="M67" s="5">
        <v>922.18767092764676</v>
      </c>
      <c r="N67" s="5">
        <v>938.58598771358425</v>
      </c>
      <c r="O67" s="5">
        <v>998.78454249423135</v>
      </c>
      <c r="P67" s="5">
        <v>932.50035758444517</v>
      </c>
      <c r="Q67" s="5">
        <v>879.20206460000327</v>
      </c>
      <c r="R67" s="5">
        <v>974.29651374740456</v>
      </c>
      <c r="S67" s="5">
        <v>925.99937632468925</v>
      </c>
      <c r="T67" s="5">
        <v>935.77420407391037</v>
      </c>
      <c r="U67" s="5">
        <v>916.1440681597403</v>
      </c>
      <c r="V67" s="5">
        <v>885.00366704086775</v>
      </c>
      <c r="W67" s="5">
        <v>850.25208047975457</v>
      </c>
      <c r="X67" s="5">
        <v>826.97340514880091</v>
      </c>
    </row>
    <row r="68" spans="1:24">
      <c r="A68" s="54" t="s">
        <v>147</v>
      </c>
      <c r="B68" s="54" t="s">
        <v>202</v>
      </c>
      <c r="C68" s="54" t="s">
        <v>203</v>
      </c>
      <c r="D68" s="5">
        <v>0</v>
      </c>
      <c r="E68" s="5">
        <v>0</v>
      </c>
      <c r="F68" s="5">
        <v>0</v>
      </c>
      <c r="G68" s="5">
        <v>0</v>
      </c>
      <c r="H68" s="5">
        <v>0</v>
      </c>
      <c r="I68" s="5">
        <v>0</v>
      </c>
      <c r="J68" s="5">
        <v>0</v>
      </c>
      <c r="K68" s="5">
        <v>0</v>
      </c>
      <c r="L68" s="5">
        <v>0</v>
      </c>
      <c r="M68" s="5">
        <v>95.829648098095646</v>
      </c>
      <c r="N68" s="5">
        <v>104.78380490130978</v>
      </c>
      <c r="O68" s="5">
        <v>94.727459877951759</v>
      </c>
      <c r="P68" s="5">
        <v>99.486493319276477</v>
      </c>
      <c r="Q68" s="5">
        <v>94.759683642362901</v>
      </c>
      <c r="R68" s="5">
        <v>113.72351422200879</v>
      </c>
      <c r="S68" s="5">
        <v>111.4161882997122</v>
      </c>
      <c r="T68" s="5">
        <v>102.96724616181697</v>
      </c>
      <c r="U68" s="5">
        <v>108.72312675042188</v>
      </c>
      <c r="V68" s="5">
        <v>117.41346966243161</v>
      </c>
      <c r="W68" s="5">
        <v>106.10240691620628</v>
      </c>
      <c r="X68" s="5">
        <v>110.96964892098231</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1984.2290850484403</v>
      </c>
      <c r="K70" s="5">
        <v>2055.2971568958724</v>
      </c>
      <c r="L70" s="5">
        <v>2080.8934686687116</v>
      </c>
      <c r="M70" s="5">
        <v>1965.0960705648238</v>
      </c>
      <c r="N70" s="5">
        <v>2040.451285615635</v>
      </c>
      <c r="O70" s="5">
        <v>1983.0102955906618</v>
      </c>
      <c r="P70" s="5">
        <v>2016.2514218463857</v>
      </c>
      <c r="Q70" s="5">
        <v>1977.4772670200664</v>
      </c>
      <c r="R70" s="5">
        <v>2388.6466484616053</v>
      </c>
      <c r="S70" s="5">
        <v>2289.4088599763481</v>
      </c>
      <c r="T70" s="5">
        <v>2111.5604481225441</v>
      </c>
      <c r="U70" s="5">
        <v>2232.0138458835877</v>
      </c>
      <c r="V70" s="5">
        <v>2259.1266117338309</v>
      </c>
      <c r="W70" s="5">
        <v>2147.0478276143463</v>
      </c>
      <c r="X70" s="5">
        <v>2174.4186843376515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169.88802176942588</v>
      </c>
      <c r="K77" s="5">
        <v>171.95423129839403</v>
      </c>
      <c r="L77" s="5">
        <v>164.97861079964412</v>
      </c>
      <c r="M77" s="5">
        <v>156.74983010211133</v>
      </c>
      <c r="N77" s="5">
        <v>167.89858831064305</v>
      </c>
      <c r="O77" s="5">
        <v>159.6692058039375</v>
      </c>
      <c r="P77" s="5">
        <v>156.10776460654213</v>
      </c>
      <c r="Q77" s="5">
        <v>165.78951192714419</v>
      </c>
      <c r="R77" s="5">
        <v>166.55819289911855</v>
      </c>
      <c r="S77" s="5">
        <v>164.61335292770195</v>
      </c>
      <c r="T77" s="5">
        <v>710.66476208708843</v>
      </c>
      <c r="U77" s="5">
        <v>736.82816410221358</v>
      </c>
      <c r="V77" s="5">
        <v>700.6304940483559</v>
      </c>
      <c r="W77" s="5">
        <v>665.71382011322783</v>
      </c>
      <c r="X77" s="5">
        <v>663.82098286607447</v>
      </c>
    </row>
    <row r="78" spans="1:24">
      <c r="A78" s="54" t="s">
        <v>148</v>
      </c>
      <c r="B78" s="54" t="s">
        <v>222</v>
      </c>
      <c r="C78" s="54" t="s">
        <v>223</v>
      </c>
      <c r="D78" s="5">
        <v>0</v>
      </c>
      <c r="E78" s="5">
        <v>0</v>
      </c>
      <c r="F78" s="5">
        <v>0</v>
      </c>
      <c r="G78" s="5">
        <v>0</v>
      </c>
      <c r="H78" s="5">
        <v>0</v>
      </c>
      <c r="I78" s="5">
        <v>0</v>
      </c>
      <c r="J78" s="5">
        <v>331.12785280792207</v>
      </c>
      <c r="K78" s="5">
        <v>343.19548830559717</v>
      </c>
      <c r="L78" s="5">
        <v>345.79787709897039</v>
      </c>
      <c r="M78" s="5">
        <v>304.2844170431934</v>
      </c>
      <c r="N78" s="5">
        <v>328.48271378517779</v>
      </c>
      <c r="O78" s="5">
        <v>312.83266020766854</v>
      </c>
      <c r="P78" s="5">
        <v>299.78313692054678</v>
      </c>
      <c r="Q78" s="5">
        <v>303.66914179715616</v>
      </c>
      <c r="R78" s="5">
        <v>340.87210083278694</v>
      </c>
      <c r="S78" s="5">
        <v>320.06815106787917</v>
      </c>
      <c r="T78" s="5">
        <v>544.74187542768948</v>
      </c>
      <c r="U78" s="5">
        <v>570.39604908649221</v>
      </c>
      <c r="V78" s="5">
        <v>584.18168327733133</v>
      </c>
      <c r="W78" s="5">
        <v>516.06183533401042</v>
      </c>
      <c r="X78" s="5">
        <v>522.61657032847609</v>
      </c>
    </row>
    <row r="79" spans="1:24">
      <c r="A79" s="54" t="s">
        <v>148</v>
      </c>
      <c r="B79" s="54" t="s">
        <v>224</v>
      </c>
      <c r="C79" s="54" t="s">
        <v>225</v>
      </c>
      <c r="D79" s="5">
        <v>0</v>
      </c>
      <c r="E79" s="5">
        <v>0</v>
      </c>
      <c r="F79" s="5">
        <v>0</v>
      </c>
      <c r="G79" s="5">
        <v>0</v>
      </c>
      <c r="H79" s="5">
        <v>0</v>
      </c>
      <c r="I79" s="5">
        <v>0</v>
      </c>
      <c r="J79" s="5">
        <v>2100.1583182786776</v>
      </c>
      <c r="K79" s="5">
        <v>2117.3296296884951</v>
      </c>
      <c r="L79" s="5">
        <v>2119.2398476648445</v>
      </c>
      <c r="M79" s="5">
        <v>2070.0971633255126</v>
      </c>
      <c r="N79" s="5">
        <v>2118.5461206403802</v>
      </c>
      <c r="O79" s="5">
        <v>2069.0235092626981</v>
      </c>
      <c r="P79" s="5">
        <v>1970.879822804332</v>
      </c>
      <c r="Q79" s="5">
        <v>2071.681846758659</v>
      </c>
      <c r="R79" s="5">
        <v>2139.7645411610497</v>
      </c>
      <c r="S79" s="5">
        <v>2184.2590281716002</v>
      </c>
      <c r="T79" s="5">
        <v>1989.0817228008316</v>
      </c>
      <c r="U79" s="5">
        <v>2051.4393700707305</v>
      </c>
      <c r="V79" s="5">
        <v>2047.5626027071501</v>
      </c>
      <c r="W79" s="5">
        <v>1989.550653658604</v>
      </c>
      <c r="X79" s="5">
        <v>2010.4676949304594</v>
      </c>
    </row>
    <row r="80" spans="1:24">
      <c r="A80" s="99" t="s">
        <v>226</v>
      </c>
      <c r="B80" s="99"/>
      <c r="C80" s="54"/>
      <c r="D80" s="5">
        <v>0</v>
      </c>
      <c r="E80" s="5">
        <v>0</v>
      </c>
      <c r="F80" s="5">
        <v>0</v>
      </c>
      <c r="G80" s="5">
        <v>0</v>
      </c>
      <c r="H80" s="5">
        <v>0</v>
      </c>
      <c r="I80" s="5">
        <v>0</v>
      </c>
      <c r="J80" s="5">
        <v>0</v>
      </c>
      <c r="K80" s="5">
        <v>0</v>
      </c>
      <c r="L80" s="5">
        <v>0</v>
      </c>
      <c r="M80" s="5">
        <v>3904.2343975713493</v>
      </c>
      <c r="N80" s="5">
        <v>12208.219665089164</v>
      </c>
      <c r="O80" s="5">
        <v>12579.210716041962</v>
      </c>
      <c r="P80" s="5">
        <v>12795.804960338151</v>
      </c>
      <c r="Q80" s="5">
        <v>13209.542701929773</v>
      </c>
      <c r="R80" s="5">
        <v>25645.578124648917</v>
      </c>
      <c r="S80" s="5">
        <v>28967.188658635783</v>
      </c>
      <c r="T80" s="5">
        <v>27457.526244886765</v>
      </c>
      <c r="U80" s="5">
        <v>29544.196907338366</v>
      </c>
      <c r="V80" s="5">
        <v>27201.649878084583</v>
      </c>
      <c r="W80" s="5">
        <v>27701.073575434293</v>
      </c>
      <c r="X80" s="5">
        <v>26780.160811580543</v>
      </c>
    </row>
    <row r="81" spans="1:24">
      <c r="A81" s="98" t="s">
        <v>229</v>
      </c>
      <c r="B81" s="98"/>
      <c r="C81" s="86"/>
      <c r="D81" s="55">
        <v>0</v>
      </c>
      <c r="E81" s="55">
        <v>3723.5768938626425</v>
      </c>
      <c r="F81" s="55">
        <v>7149.4558190046555</v>
      </c>
      <c r="G81" s="55">
        <v>10670.83741901105</v>
      </c>
      <c r="H81" s="55">
        <v>11716.591943519703</v>
      </c>
      <c r="I81" s="55">
        <v>12680.314285850436</v>
      </c>
      <c r="J81" s="55">
        <v>19079.071331651703</v>
      </c>
      <c r="K81" s="55">
        <v>20806.487684368072</v>
      </c>
      <c r="L81" s="55">
        <v>21765.473697418984</v>
      </c>
      <c r="M81" s="55">
        <v>29882.662638996884</v>
      </c>
      <c r="N81" s="55">
        <v>40074.69817919303</v>
      </c>
      <c r="O81" s="55">
        <v>40709.900258706009</v>
      </c>
      <c r="P81" s="55">
        <v>41429.800092453588</v>
      </c>
      <c r="Q81" s="55">
        <v>42523.773621536719</v>
      </c>
      <c r="R81" s="55">
        <v>56387.166643749399</v>
      </c>
      <c r="S81" s="55">
        <v>59757.129283674847</v>
      </c>
      <c r="T81" s="55">
        <v>57540.20171220725</v>
      </c>
      <c r="U81" s="55">
        <v>60063.981911787574</v>
      </c>
      <c r="V81" s="55">
        <v>57827.781647449388</v>
      </c>
      <c r="W81" s="55">
        <v>58084.669758191274</v>
      </c>
      <c r="X81" s="55">
        <v>57762.215838195421</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140.88790396999923</v>
      </c>
      <c r="F5" s="5">
        <v>136.40748203499982</v>
      </c>
      <c r="G5" s="5">
        <v>139.13363277000013</v>
      </c>
      <c r="H5" s="5">
        <v>141.48085616500012</v>
      </c>
      <c r="I5" s="5">
        <v>138.75210816500035</v>
      </c>
      <c r="J5" s="5">
        <v>139.35904652233424</v>
      </c>
      <c r="K5" s="5">
        <v>120.75828622000046</v>
      </c>
      <c r="L5" s="5">
        <v>132.18456762499983</v>
      </c>
      <c r="M5" s="5">
        <v>134.01212154000001</v>
      </c>
      <c r="N5" s="5">
        <v>131.31792003000021</v>
      </c>
      <c r="O5" s="5">
        <v>141.25296019999996</v>
      </c>
      <c r="P5" s="5">
        <v>136.27042357500048</v>
      </c>
      <c r="Q5" s="5">
        <v>137.78141316500066</v>
      </c>
      <c r="R5" s="5">
        <v>140.90894983000047</v>
      </c>
      <c r="S5" s="5">
        <v>138.14451876500013</v>
      </c>
      <c r="T5" s="5">
        <v>139.54827491000023</v>
      </c>
      <c r="U5" s="5">
        <v>120.82340919000049</v>
      </c>
      <c r="V5" s="5">
        <v>132.46258393500028</v>
      </c>
      <c r="W5" s="5">
        <v>129.37953281000026</v>
      </c>
      <c r="X5" s="5">
        <v>126.32053257999982</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943.82879678500592</v>
      </c>
      <c r="F8" s="5">
        <v>939.86400733000971</v>
      </c>
      <c r="G8" s="5">
        <v>931.48331820500221</v>
      </c>
      <c r="H8" s="5">
        <v>942.55511784500118</v>
      </c>
      <c r="I8" s="5">
        <v>948.51838938500055</v>
      </c>
      <c r="J8" s="5">
        <v>947.67331872543309</v>
      </c>
      <c r="K8" s="5">
        <v>776.50779414499846</v>
      </c>
      <c r="L8" s="5">
        <v>875.23723525446314</v>
      </c>
      <c r="M8" s="5">
        <v>884.91390034633173</v>
      </c>
      <c r="N8" s="5">
        <v>918.691500610003</v>
      </c>
      <c r="O8" s="5">
        <v>948.5429149149993</v>
      </c>
      <c r="P8" s="5">
        <v>940.62039695500528</v>
      </c>
      <c r="Q8" s="5">
        <v>929.51920544500047</v>
      </c>
      <c r="R8" s="5">
        <v>941.23894718000145</v>
      </c>
      <c r="S8" s="5">
        <v>938.85041901567968</v>
      </c>
      <c r="T8" s="5">
        <v>943.483163105004</v>
      </c>
      <c r="U8" s="5">
        <v>776.76297240499491</v>
      </c>
      <c r="V8" s="5">
        <v>874.58276765000187</v>
      </c>
      <c r="W8" s="5">
        <v>866.75857519828958</v>
      </c>
      <c r="X8" s="5">
        <v>906.05731969999772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459.97603445812257</v>
      </c>
      <c r="Q11" s="5">
        <v>1289.3443325000037</v>
      </c>
      <c r="R11" s="5">
        <v>1299.0598169999969</v>
      </c>
      <c r="S11" s="5">
        <v>1298.6226955000011</v>
      </c>
      <c r="T11" s="5">
        <v>1263.2777265658551</v>
      </c>
      <c r="U11" s="5">
        <v>1046.6849169999996</v>
      </c>
      <c r="V11" s="5">
        <v>1172.3669178793991</v>
      </c>
      <c r="W11" s="5">
        <v>1182.0749702889998</v>
      </c>
      <c r="X11" s="5">
        <v>1274.4739795110495</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2466.8931902160316</v>
      </c>
      <c r="Q12" s="5">
        <v>2484.7253087417921</v>
      </c>
      <c r="R12" s="5">
        <v>6497.251449219707</v>
      </c>
      <c r="S12" s="5">
        <v>6472.7982336988771</v>
      </c>
      <c r="T12" s="5">
        <v>8292.1402559445778</v>
      </c>
      <c r="U12" s="5">
        <v>7088.633341488744</v>
      </c>
      <c r="V12" s="5">
        <v>9480.9859640105133</v>
      </c>
      <c r="W12" s="5">
        <v>11356.479858104745</v>
      </c>
      <c r="X12" s="5">
        <v>12106.123342218234</v>
      </c>
    </row>
    <row r="13" spans="1:25">
      <c r="A13" s="54" t="s">
        <v>128</v>
      </c>
      <c r="B13" s="54" t="s">
        <v>172</v>
      </c>
      <c r="C13" s="54" t="s">
        <v>173</v>
      </c>
      <c r="D13" s="5">
        <v>0</v>
      </c>
      <c r="E13" s="5">
        <v>314.7508367699993</v>
      </c>
      <c r="F13" s="5">
        <v>315.55493034000119</v>
      </c>
      <c r="G13" s="5">
        <v>305.91381552499905</v>
      </c>
      <c r="H13" s="5">
        <v>327.11529797999947</v>
      </c>
      <c r="I13" s="5">
        <v>328.82066023499959</v>
      </c>
      <c r="J13" s="5">
        <v>316.31570076499844</v>
      </c>
      <c r="K13" s="5">
        <v>277.30191913999931</v>
      </c>
      <c r="L13" s="5">
        <v>291.3292349249997</v>
      </c>
      <c r="M13" s="5">
        <v>308.10457426500034</v>
      </c>
      <c r="N13" s="5">
        <v>1955.3112417088432</v>
      </c>
      <c r="O13" s="5">
        <v>3044.7097175000149</v>
      </c>
      <c r="P13" s="5">
        <v>3021.7096777999886</v>
      </c>
      <c r="Q13" s="5">
        <v>2943.7270499999968</v>
      </c>
      <c r="R13" s="5">
        <v>7412.5812107662914</v>
      </c>
      <c r="S13" s="5">
        <v>7452.3967926275327</v>
      </c>
      <c r="T13" s="5">
        <v>8778.9308559473029</v>
      </c>
      <c r="U13" s="5">
        <v>7722.2750528472689</v>
      </c>
      <c r="V13" s="5">
        <v>9236.7695896632395</v>
      </c>
      <c r="W13" s="5">
        <v>13118.190108271234</v>
      </c>
      <c r="X13" s="5">
        <v>13628.515891264722</v>
      </c>
    </row>
    <row r="14" spans="1:25">
      <c r="A14" s="54" t="s">
        <v>128</v>
      </c>
      <c r="B14" s="54" t="s">
        <v>174</v>
      </c>
      <c r="C14" s="54" t="s">
        <v>175</v>
      </c>
      <c r="D14" s="5">
        <v>0</v>
      </c>
      <c r="E14" s="5">
        <v>289.68446386999904</v>
      </c>
      <c r="F14" s="5">
        <v>292.42035354499967</v>
      </c>
      <c r="G14" s="5">
        <v>274.3253770150003</v>
      </c>
      <c r="H14" s="5">
        <v>778.27366740000241</v>
      </c>
      <c r="I14" s="5">
        <v>764.70996090000051</v>
      </c>
      <c r="J14" s="5">
        <v>767.11426828806282</v>
      </c>
      <c r="K14" s="5">
        <v>646.68593010000154</v>
      </c>
      <c r="L14" s="5">
        <v>692.33326919999888</v>
      </c>
      <c r="M14" s="5">
        <v>722.08678470000109</v>
      </c>
      <c r="N14" s="5">
        <v>786.64462170000456</v>
      </c>
      <c r="O14" s="5">
        <v>767.97682680000094</v>
      </c>
      <c r="P14" s="5">
        <v>767.21780309999826</v>
      </c>
      <c r="Q14" s="5">
        <v>721.83000090000041</v>
      </c>
      <c r="R14" s="5">
        <v>780.14969520000204</v>
      </c>
      <c r="S14" s="5">
        <v>765.8196825</v>
      </c>
      <c r="T14" s="5">
        <v>763.47576390000302</v>
      </c>
      <c r="U14" s="5">
        <v>651.09260159999803</v>
      </c>
      <c r="V14" s="5">
        <v>690.93611039999871</v>
      </c>
      <c r="W14" s="5">
        <v>2511.926310041978</v>
      </c>
      <c r="X14" s="5">
        <v>2743.0380624110662</v>
      </c>
    </row>
    <row r="15" spans="1:25">
      <c r="A15" s="54" t="s">
        <v>128</v>
      </c>
      <c r="B15" s="54" t="s">
        <v>176</v>
      </c>
      <c r="C15" s="54" t="s">
        <v>177</v>
      </c>
      <c r="D15" s="5">
        <v>0</v>
      </c>
      <c r="E15" s="5">
        <v>373.38696525000154</v>
      </c>
      <c r="F15" s="5">
        <v>366.64122614999849</v>
      </c>
      <c r="G15" s="5">
        <v>363.20167304999899</v>
      </c>
      <c r="H15" s="5">
        <v>471.37083989734549</v>
      </c>
      <c r="I15" s="5">
        <v>2335.2542649229995</v>
      </c>
      <c r="J15" s="5">
        <v>2429.1384857107573</v>
      </c>
      <c r="K15" s="5">
        <v>2100.7809327079976</v>
      </c>
      <c r="L15" s="5">
        <v>2184.2293024152559</v>
      </c>
      <c r="M15" s="5">
        <v>5022.6390299149662</v>
      </c>
      <c r="N15" s="5">
        <v>5575.6797778000355</v>
      </c>
      <c r="O15" s="5">
        <v>5556.4334143999995</v>
      </c>
      <c r="P15" s="5">
        <v>5372.8966412000236</v>
      </c>
      <c r="Q15" s="5">
        <v>5313.9153869999836</v>
      </c>
      <c r="R15" s="5">
        <v>5611.1899316000226</v>
      </c>
      <c r="S15" s="5">
        <v>5555.8280214079396</v>
      </c>
      <c r="T15" s="5">
        <v>5525.3960586000057</v>
      </c>
      <c r="U15" s="5">
        <v>4844.8906924000103</v>
      </c>
      <c r="V15" s="5">
        <v>5016.2706849261131</v>
      </c>
      <c r="W15" s="5">
        <v>5328.868121882495</v>
      </c>
      <c r="X15" s="5">
        <v>5552.654348918617</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749.95065490214017</v>
      </c>
      <c r="H18" s="5">
        <v>766.81742382395828</v>
      </c>
      <c r="I18" s="5">
        <v>782.99112633221773</v>
      </c>
      <c r="J18" s="5">
        <v>1623.4861738442139</v>
      </c>
      <c r="K18" s="5">
        <v>1484.8184616000003</v>
      </c>
      <c r="L18" s="5">
        <v>1515.7073940000041</v>
      </c>
      <c r="M18" s="5">
        <v>1528.8219911999988</v>
      </c>
      <c r="N18" s="5">
        <v>1526.1281159999944</v>
      </c>
      <c r="O18" s="5">
        <v>1619.0436816000024</v>
      </c>
      <c r="P18" s="5">
        <v>1548.4246452000052</v>
      </c>
      <c r="Q18" s="5">
        <v>1494.548653800008</v>
      </c>
      <c r="R18" s="5">
        <v>1555.4744022000036</v>
      </c>
      <c r="S18" s="5">
        <v>1573.4833955999936</v>
      </c>
      <c r="T18" s="5">
        <v>1614.7320701706296</v>
      </c>
      <c r="U18" s="5">
        <v>1492.7923830000075</v>
      </c>
      <c r="V18" s="5">
        <v>1520.3299368000007</v>
      </c>
      <c r="W18" s="5">
        <v>1525.5471779999891</v>
      </c>
      <c r="X18" s="5">
        <v>1511.0054594201401</v>
      </c>
    </row>
    <row r="19" spans="1:24">
      <c r="A19" s="54" t="s">
        <v>128</v>
      </c>
      <c r="B19" s="54" t="s">
        <v>184</v>
      </c>
      <c r="C19" s="54" t="s">
        <v>185</v>
      </c>
      <c r="D19" s="5">
        <v>0</v>
      </c>
      <c r="E19" s="5">
        <v>0</v>
      </c>
      <c r="F19" s="5">
        <v>0</v>
      </c>
      <c r="G19" s="5">
        <v>0</v>
      </c>
      <c r="H19" s="5">
        <v>0</v>
      </c>
      <c r="I19" s="5">
        <v>0</v>
      </c>
      <c r="J19" s="5">
        <v>2587.6295840000098</v>
      </c>
      <c r="K19" s="5">
        <v>2294.7245060000064</v>
      </c>
      <c r="L19" s="5">
        <v>2390.491253000017</v>
      </c>
      <c r="M19" s="5">
        <v>2451.1862020347021</v>
      </c>
      <c r="N19" s="5">
        <v>2419.3821689999909</v>
      </c>
      <c r="O19" s="5">
        <v>2581.4493120000047</v>
      </c>
      <c r="P19" s="5">
        <v>2485.4366706170904</v>
      </c>
      <c r="Q19" s="5">
        <v>2382.8886200000047</v>
      </c>
      <c r="R19" s="5">
        <v>2457.6795149999889</v>
      </c>
      <c r="S19" s="5">
        <v>2476.6367810000115</v>
      </c>
      <c r="T19" s="5">
        <v>2572.9517260000021</v>
      </c>
      <c r="U19" s="5">
        <v>2310.230467000004</v>
      </c>
      <c r="V19" s="5">
        <v>2399.2400589999961</v>
      </c>
      <c r="W19" s="5">
        <v>2445.7934804555366</v>
      </c>
      <c r="X19" s="5">
        <v>2411.4541995502786</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254.17849830000046</v>
      </c>
      <c r="I23" s="5">
        <v>523.95166440000025</v>
      </c>
      <c r="J23" s="5">
        <v>809.71225589999744</v>
      </c>
      <c r="K23" s="5">
        <v>919.71248608000076</v>
      </c>
      <c r="L23" s="5">
        <v>952.233070380002</v>
      </c>
      <c r="M23" s="5">
        <v>956.81409539999822</v>
      </c>
      <c r="N23" s="5">
        <v>950.9259623399978</v>
      </c>
      <c r="O23" s="5">
        <v>1022.594063419998</v>
      </c>
      <c r="P23" s="5">
        <v>975.02498106853852</v>
      </c>
      <c r="Q23" s="5">
        <v>950.55189907819397</v>
      </c>
      <c r="R23" s="5">
        <v>970.74047334000431</v>
      </c>
      <c r="S23" s="5">
        <v>991.81928880000225</v>
      </c>
      <c r="T23" s="5">
        <v>1019.5717169476578</v>
      </c>
      <c r="U23" s="5">
        <v>925.95313944000316</v>
      </c>
      <c r="V23" s="5">
        <v>952.12848981999559</v>
      </c>
      <c r="W23" s="5">
        <v>949.49142737999864</v>
      </c>
      <c r="X23" s="5">
        <v>942.75708208671585</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942.95975119999571</v>
      </c>
      <c r="U24" s="5">
        <v>833.13718560000041</v>
      </c>
      <c r="V24" s="5">
        <v>871.00949160000141</v>
      </c>
      <c r="W24" s="5">
        <v>870.88735658952987</v>
      </c>
      <c r="X24" s="5">
        <v>867.71653820334632</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41.048273739999985</v>
      </c>
      <c r="L27" s="5">
        <v>254.63680667999969</v>
      </c>
      <c r="M27" s="5">
        <v>250.57541603999991</v>
      </c>
      <c r="N27" s="5">
        <v>245.25011723999944</v>
      </c>
      <c r="O27" s="5">
        <v>272.55391812000124</v>
      </c>
      <c r="P27" s="5">
        <v>254.19172919999937</v>
      </c>
      <c r="Q27" s="5">
        <v>247.17289692</v>
      </c>
      <c r="R27" s="5">
        <v>1034.7408341078026</v>
      </c>
      <c r="S27" s="5">
        <v>1045.4120017655555</v>
      </c>
      <c r="T27" s="5">
        <v>2622.8417866479049</v>
      </c>
      <c r="U27" s="5">
        <v>2389.3493421550525</v>
      </c>
      <c r="V27" s="5">
        <v>2459.4903071189042</v>
      </c>
      <c r="W27" s="5">
        <v>2405.4336640239972</v>
      </c>
      <c r="X27" s="5">
        <v>2353.808767947578</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774.20741124732785</v>
      </c>
      <c r="N29" s="5">
        <v>794.04664231948709</v>
      </c>
      <c r="O29" s="5">
        <v>2185.7843121814872</v>
      </c>
      <c r="P29" s="5">
        <v>2518.6140749999959</v>
      </c>
      <c r="Q29" s="5">
        <v>2527.0270160000014</v>
      </c>
      <c r="R29" s="5">
        <v>2547.7384546061407</v>
      </c>
      <c r="S29" s="5">
        <v>2621.8521299999907</v>
      </c>
      <c r="T29" s="5">
        <v>2619.4656780000023</v>
      </c>
      <c r="U29" s="5">
        <v>2433.4952380000027</v>
      </c>
      <c r="V29" s="5">
        <v>2469.6079979999895</v>
      </c>
      <c r="W29" s="5">
        <v>2446.1593945890872</v>
      </c>
      <c r="X29" s="5">
        <v>2500.9052929999866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336.522992369495</v>
      </c>
      <c r="I34" s="5">
        <v>993.60292019086455</v>
      </c>
      <c r="J34" s="5">
        <v>2441.8504219318652</v>
      </c>
      <c r="K34" s="5">
        <v>2254.1761504036795</v>
      </c>
      <c r="L34" s="5">
        <v>2318.9884380553958</v>
      </c>
      <c r="M34" s="5">
        <v>2311.9129884304079</v>
      </c>
      <c r="N34" s="5">
        <v>2402.1071483132469</v>
      </c>
      <c r="O34" s="5">
        <v>2434.108819611748</v>
      </c>
      <c r="P34" s="5">
        <v>2308.184563922789</v>
      </c>
      <c r="Q34" s="5">
        <v>2383.192232937954</v>
      </c>
      <c r="R34" s="5">
        <v>2370.9284178811254</v>
      </c>
      <c r="S34" s="5">
        <v>2434.3970758011401</v>
      </c>
      <c r="T34" s="5">
        <v>2432.1802920457576</v>
      </c>
      <c r="U34" s="5">
        <v>2259.678436186502</v>
      </c>
      <c r="V34" s="5">
        <v>2317.6252423491551</v>
      </c>
      <c r="W34" s="5">
        <v>2316.6114402791918</v>
      </c>
      <c r="X34" s="5">
        <v>2392.0736219454993</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2062.5389666450051</v>
      </c>
      <c r="F40" s="55">
        <v>2050.887999400009</v>
      </c>
      <c r="G40" s="55">
        <v>2764.0084714671411</v>
      </c>
      <c r="H40" s="55">
        <v>4018.3146937808024</v>
      </c>
      <c r="I40" s="55">
        <v>6816.6010945310827</v>
      </c>
      <c r="J40" s="55">
        <v>12062.279255687674</v>
      </c>
      <c r="K40" s="55">
        <v>10916.514740136685</v>
      </c>
      <c r="L40" s="55">
        <v>11607.370571535137</v>
      </c>
      <c r="M40" s="55">
        <v>15345.274515118732</v>
      </c>
      <c r="N40" s="55">
        <v>17705.4852170616</v>
      </c>
      <c r="O40" s="55">
        <v>20574.449940748258</v>
      </c>
      <c r="P40" s="55">
        <v>23255.460832312594</v>
      </c>
      <c r="Q40" s="55">
        <v>23806.22401648794</v>
      </c>
      <c r="R40" s="55">
        <v>33619.682097931087</v>
      </c>
      <c r="S40" s="55">
        <v>33766.061036481726</v>
      </c>
      <c r="T40" s="55">
        <v>39530.955119984697</v>
      </c>
      <c r="U40" s="55">
        <v>34895.799178312591</v>
      </c>
      <c r="V40" s="55">
        <v>39593.806143152309</v>
      </c>
      <c r="W40" s="55">
        <v>47453.601417915066</v>
      </c>
      <c r="X40" s="55">
        <v>49316.904438757243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1917.4540046565874</v>
      </c>
      <c r="J44" s="5">
        <v>2899.8362895084165</v>
      </c>
      <c r="K44" s="5">
        <v>2806.8040801804809</v>
      </c>
      <c r="L44" s="5">
        <v>2900.3457431090346</v>
      </c>
      <c r="M44" s="5">
        <v>3124.3086744495163</v>
      </c>
      <c r="N44" s="5">
        <v>3080.8983100211926</v>
      </c>
      <c r="O44" s="5">
        <v>3173.7918588335688</v>
      </c>
      <c r="P44" s="5">
        <v>2806.5385110735774</v>
      </c>
      <c r="Q44" s="5">
        <v>2865.8448002507221</v>
      </c>
      <c r="R44" s="5">
        <v>4863.2320448573391</v>
      </c>
      <c r="S44" s="5">
        <v>4709.6479890100063</v>
      </c>
      <c r="T44" s="5">
        <v>8693.128552337188</v>
      </c>
      <c r="U44" s="5">
        <v>7909.4672286506157</v>
      </c>
      <c r="V44" s="5">
        <v>8412.5948402872273</v>
      </c>
      <c r="W44" s="5">
        <v>8446.0079899551274</v>
      </c>
      <c r="X44" s="5">
        <v>8278.6204126362336</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82.987978856348064</v>
      </c>
      <c r="N47" s="5">
        <v>2084.7453708773533</v>
      </c>
      <c r="O47" s="5">
        <v>2873.5993688640833</v>
      </c>
      <c r="P47" s="5">
        <v>2710.3494833763948</v>
      </c>
      <c r="Q47" s="5">
        <v>3518.5816348176218</v>
      </c>
      <c r="R47" s="5">
        <v>3515.1839807650276</v>
      </c>
      <c r="S47" s="5">
        <v>3630.5147639317402</v>
      </c>
      <c r="T47" s="5">
        <v>3480.510048064622</v>
      </c>
      <c r="U47" s="5">
        <v>3424.3537745668355</v>
      </c>
      <c r="V47" s="5">
        <v>3353.3912058499891</v>
      </c>
      <c r="W47" s="5">
        <v>3441.8865496938383</v>
      </c>
      <c r="X47" s="5">
        <v>3588.2641288952254</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3252.8294427356386</v>
      </c>
      <c r="P49" s="5">
        <v>3082.4845016436357</v>
      </c>
      <c r="Q49" s="5">
        <v>3269.1145533401968</v>
      </c>
      <c r="R49" s="5">
        <v>3124.0860758845502</v>
      </c>
      <c r="S49" s="5">
        <v>3312.6899433999833</v>
      </c>
      <c r="T49" s="5">
        <v>3147.802772497058</v>
      </c>
      <c r="U49" s="5">
        <v>3225.9854210599951</v>
      </c>
      <c r="V49" s="5">
        <v>3229.5134511667316</v>
      </c>
      <c r="W49" s="5">
        <v>3134.2026459401436</v>
      </c>
      <c r="X49" s="5">
        <v>3081.1385107443834</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170</v>
      </c>
      <c r="C51" s="54" t="s">
        <v>171</v>
      </c>
      <c r="D51" s="5">
        <v>0</v>
      </c>
      <c r="E51" s="5">
        <v>1813.140630259438</v>
      </c>
      <c r="F51" s="5">
        <v>1804.435849028873</v>
      </c>
      <c r="G51" s="5">
        <v>1742.3569854783541</v>
      </c>
      <c r="H51" s="5">
        <v>1796.2606584998812</v>
      </c>
      <c r="I51" s="5">
        <v>1915.8161761636632</v>
      </c>
      <c r="J51" s="5">
        <v>1763.0171123290895</v>
      </c>
      <c r="K51" s="5">
        <v>1846.4415172279521</v>
      </c>
      <c r="L51" s="5">
        <v>1821.3569195415243</v>
      </c>
      <c r="M51" s="5">
        <v>1813.4460182019488</v>
      </c>
      <c r="N51" s="5">
        <v>1752.1706126434829</v>
      </c>
      <c r="O51" s="5">
        <v>5072.7736766443477</v>
      </c>
      <c r="P51" s="5">
        <v>5048.8741687210841</v>
      </c>
      <c r="Q51" s="5">
        <v>5828.1052057251318</v>
      </c>
      <c r="R51" s="5">
        <v>8694.0105678820728</v>
      </c>
      <c r="S51" s="5">
        <v>14018.918588997742</v>
      </c>
      <c r="T51" s="5">
        <v>16816.316757844099</v>
      </c>
      <c r="U51" s="5">
        <v>17784.848213163768</v>
      </c>
      <c r="V51" s="5">
        <v>17011.832036834297</v>
      </c>
      <c r="W51" s="5">
        <v>16989.210909454137</v>
      </c>
      <c r="X51" s="5">
        <v>15760.115425937858</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2108.9831387057629</v>
      </c>
      <c r="N53" s="5">
        <v>3346.9214577051171</v>
      </c>
      <c r="O53" s="5">
        <v>4695.8125126275727</v>
      </c>
      <c r="P53" s="5">
        <v>5711.2668601530695</v>
      </c>
      <c r="Q53" s="5">
        <v>5990.9512142784397</v>
      </c>
      <c r="R53" s="5">
        <v>12773.681271918922</v>
      </c>
      <c r="S53" s="5">
        <v>13011.614987565801</v>
      </c>
      <c r="T53" s="5">
        <v>14407.141573761364</v>
      </c>
      <c r="U53" s="5">
        <v>16368.377786222542</v>
      </c>
      <c r="V53" s="5">
        <v>15197.146371858969</v>
      </c>
      <c r="W53" s="5">
        <v>15075.288106874121</v>
      </c>
      <c r="X53" s="5">
        <v>13644.946081814271</v>
      </c>
    </row>
    <row r="54" spans="1:24">
      <c r="A54" s="54" t="s">
        <v>128</v>
      </c>
      <c r="B54" s="54" t="s">
        <v>176</v>
      </c>
      <c r="C54" s="54" t="s">
        <v>177</v>
      </c>
      <c r="D54" s="5">
        <v>0</v>
      </c>
      <c r="E54" s="5">
        <v>0</v>
      </c>
      <c r="F54" s="5">
        <v>0</v>
      </c>
      <c r="G54" s="5">
        <v>0</v>
      </c>
      <c r="H54" s="5">
        <v>0</v>
      </c>
      <c r="I54" s="5">
        <v>0</v>
      </c>
      <c r="J54" s="5">
        <v>0</v>
      </c>
      <c r="K54" s="5">
        <v>0</v>
      </c>
      <c r="L54" s="5">
        <v>0</v>
      </c>
      <c r="M54" s="5">
        <v>2515.3888353088928</v>
      </c>
      <c r="N54" s="5">
        <v>2379.3044480486451</v>
      </c>
      <c r="O54" s="5">
        <v>2517.7311131534634</v>
      </c>
      <c r="P54" s="5">
        <v>2568.6007055294995</v>
      </c>
      <c r="Q54" s="5">
        <v>2573.9182412181544</v>
      </c>
      <c r="R54" s="5">
        <v>2572.0473415018832</v>
      </c>
      <c r="S54" s="5">
        <v>2549.5230249331066</v>
      </c>
      <c r="T54" s="5">
        <v>2457.8612429800319</v>
      </c>
      <c r="U54" s="5">
        <v>2700.3938947948045</v>
      </c>
      <c r="V54" s="5">
        <v>2429.4343696934652</v>
      </c>
      <c r="W54" s="5">
        <v>2473.9821976963708</v>
      </c>
      <c r="X54" s="5">
        <v>2320.8652652129158</v>
      </c>
    </row>
    <row r="55" spans="1:24">
      <c r="A55" s="54" t="s">
        <v>128</v>
      </c>
      <c r="B55" s="54" t="s">
        <v>178</v>
      </c>
      <c r="C55" s="54" t="s">
        <v>179</v>
      </c>
      <c r="D55" s="5">
        <v>0</v>
      </c>
      <c r="E55" s="5">
        <v>786.29320320576289</v>
      </c>
      <c r="F55" s="5">
        <v>817.00768571350284</v>
      </c>
      <c r="G55" s="5">
        <v>817.11137093354932</v>
      </c>
      <c r="H55" s="5">
        <v>848.99450167480518</v>
      </c>
      <c r="I55" s="5">
        <v>754.64813805682672</v>
      </c>
      <c r="J55" s="5">
        <v>752.93032917478422</v>
      </c>
      <c r="K55" s="5">
        <v>799.44429439130511</v>
      </c>
      <c r="L55" s="5">
        <v>750.36664222713944</v>
      </c>
      <c r="M55" s="5">
        <v>784.93965220173209</v>
      </c>
      <c r="N55" s="5">
        <v>825.84111447059627</v>
      </c>
      <c r="O55" s="5">
        <v>758.82225119602685</v>
      </c>
      <c r="P55" s="5">
        <v>800.30792661824728</v>
      </c>
      <c r="Q55" s="5">
        <v>810.04356241789492</v>
      </c>
      <c r="R55" s="5">
        <v>813.05228081202108</v>
      </c>
      <c r="S55" s="5">
        <v>737.32425933872094</v>
      </c>
      <c r="T55" s="5">
        <v>752.88789228357098</v>
      </c>
      <c r="U55" s="5">
        <v>799.88284902280725</v>
      </c>
      <c r="V55" s="5">
        <v>743.13005190140291</v>
      </c>
      <c r="W55" s="5">
        <v>777.77630959704652</v>
      </c>
      <c r="X55" s="5">
        <v>807.27401783372557</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596.24978544022815</v>
      </c>
      <c r="N60" s="5">
        <v>939.90776823994383</v>
      </c>
      <c r="O60" s="5">
        <v>864.41318015324725</v>
      </c>
      <c r="P60" s="5">
        <v>924.56862494888139</v>
      </c>
      <c r="Q60" s="5">
        <v>927.69556589322804</v>
      </c>
      <c r="R60" s="5">
        <v>947.4882123154498</v>
      </c>
      <c r="S60" s="5">
        <v>901.24951696546555</v>
      </c>
      <c r="T60" s="5">
        <v>830.08860563272515</v>
      </c>
      <c r="U60" s="5">
        <v>890.60749534494357</v>
      </c>
      <c r="V60" s="5">
        <v>848.31429331572622</v>
      </c>
      <c r="W60" s="5">
        <v>865.01672157677785</v>
      </c>
      <c r="X60" s="5">
        <v>921.20960545000071</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678.37353870983623</v>
      </c>
      <c r="F63" s="5">
        <v>658.93064944122398</v>
      </c>
      <c r="G63" s="5">
        <v>684.22421189199179</v>
      </c>
      <c r="H63" s="5">
        <v>716.90292957632141</v>
      </c>
      <c r="I63" s="5">
        <v>1473.4611483399879</v>
      </c>
      <c r="J63" s="5">
        <v>1417.8024128001064</v>
      </c>
      <c r="K63" s="5">
        <v>1487.6078132011237</v>
      </c>
      <c r="L63" s="5">
        <v>2285.4509624701182</v>
      </c>
      <c r="M63" s="5">
        <v>2224.4936740875287</v>
      </c>
      <c r="N63" s="5">
        <v>2470.4722900444026</v>
      </c>
      <c r="O63" s="5">
        <v>2280.3238207870518</v>
      </c>
      <c r="P63" s="5">
        <v>2232.5205481544831</v>
      </c>
      <c r="Q63" s="5">
        <v>2254.7880342416643</v>
      </c>
      <c r="R63" s="5">
        <v>2366.9017375294188</v>
      </c>
      <c r="S63" s="5">
        <v>2314.1547140779171</v>
      </c>
      <c r="T63" s="5">
        <v>2224.6134881698117</v>
      </c>
      <c r="U63" s="5">
        <v>2405.4232215888078</v>
      </c>
      <c r="V63" s="5">
        <v>2351.1709032823355</v>
      </c>
      <c r="W63" s="5">
        <v>2252.1852831576898</v>
      </c>
      <c r="X63" s="5">
        <v>2436.8461500766798</v>
      </c>
    </row>
    <row r="64" spans="1:24">
      <c r="A64" s="54" t="s">
        <v>146</v>
      </c>
      <c r="B64" s="54" t="s">
        <v>196</v>
      </c>
      <c r="C64" s="54" t="s">
        <v>197</v>
      </c>
      <c r="D64" s="5">
        <v>0</v>
      </c>
      <c r="E64" s="5">
        <v>453.40203567647615</v>
      </c>
      <c r="F64" s="5">
        <v>465.77899096815662</v>
      </c>
      <c r="G64" s="5">
        <v>488.43017593734157</v>
      </c>
      <c r="H64" s="5">
        <v>510.32855029426685</v>
      </c>
      <c r="I64" s="5">
        <v>497.04204095045338</v>
      </c>
      <c r="J64" s="5">
        <v>446.4029954762596</v>
      </c>
      <c r="K64" s="5">
        <v>906.05903302095305</v>
      </c>
      <c r="L64" s="5">
        <v>972.16181407355771</v>
      </c>
      <c r="M64" s="5">
        <v>943.55266543616233</v>
      </c>
      <c r="N64" s="5">
        <v>1083.6154428781897</v>
      </c>
      <c r="O64" s="5">
        <v>899.4701597348818</v>
      </c>
      <c r="P64" s="5">
        <v>907.50068067889674</v>
      </c>
      <c r="Q64" s="5">
        <v>965.98605112026678</v>
      </c>
      <c r="R64" s="5">
        <v>2489.0984188049547</v>
      </c>
      <c r="S64" s="5">
        <v>2470.6468757170592</v>
      </c>
      <c r="T64" s="5">
        <v>2216.0769583044298</v>
      </c>
      <c r="U64" s="5">
        <v>2323.0567356076999</v>
      </c>
      <c r="V64" s="5">
        <v>3284.5963711848744</v>
      </c>
      <c r="W64" s="5">
        <v>3138.5264593014554</v>
      </c>
      <c r="X64" s="5">
        <v>3551.5494653081469</v>
      </c>
    </row>
    <row r="65" spans="1:24">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146</v>
      </c>
      <c r="B66" s="54" t="s">
        <v>200</v>
      </c>
      <c r="C66" s="54" t="s">
        <v>201</v>
      </c>
      <c r="D66" s="5">
        <v>0</v>
      </c>
      <c r="E66" s="5">
        <v>0</v>
      </c>
      <c r="F66" s="5">
        <v>0</v>
      </c>
      <c r="G66" s="5">
        <v>0</v>
      </c>
      <c r="H66" s="5">
        <v>0</v>
      </c>
      <c r="I66" s="5">
        <v>49.933009156923795</v>
      </c>
      <c r="J66" s="5">
        <v>761.89368842256977</v>
      </c>
      <c r="K66" s="5">
        <v>1079.755235004194</v>
      </c>
      <c r="L66" s="5">
        <v>1054.0268944158897</v>
      </c>
      <c r="M66" s="5">
        <v>1021.5256078938822</v>
      </c>
      <c r="N66" s="5">
        <v>1117.5083814672814</v>
      </c>
      <c r="O66" s="5">
        <v>1126.2489140703142</v>
      </c>
      <c r="P66" s="5">
        <v>1062.7529663438158</v>
      </c>
      <c r="Q66" s="5">
        <v>1025.6265396328329</v>
      </c>
      <c r="R66" s="5">
        <v>1091.2066810637848</v>
      </c>
      <c r="S66" s="5">
        <v>1068.3887849433295</v>
      </c>
      <c r="T66" s="5">
        <v>1355.4569398400497</v>
      </c>
      <c r="U66" s="5">
        <v>1381.4895927760908</v>
      </c>
      <c r="V66" s="5">
        <v>1318.9889216215345</v>
      </c>
      <c r="W66" s="5">
        <v>1806.6812907471567</v>
      </c>
      <c r="X66" s="5">
        <v>1954.0666426997559</v>
      </c>
    </row>
    <row r="67" spans="1:24">
      <c r="A67" s="54" t="s">
        <v>147</v>
      </c>
      <c r="B67" s="54" t="s">
        <v>202</v>
      </c>
      <c r="C67" s="54" t="s">
        <v>203</v>
      </c>
      <c r="D67" s="5">
        <v>0</v>
      </c>
      <c r="E67" s="5">
        <v>0</v>
      </c>
      <c r="F67" s="5">
        <v>0</v>
      </c>
      <c r="G67" s="5">
        <v>0</v>
      </c>
      <c r="H67" s="5">
        <v>0</v>
      </c>
      <c r="I67" s="5">
        <v>0</v>
      </c>
      <c r="J67" s="5">
        <v>0</v>
      </c>
      <c r="K67" s="5">
        <v>0</v>
      </c>
      <c r="L67" s="5">
        <v>0</v>
      </c>
      <c r="M67" s="5">
        <v>166.85974299499935</v>
      </c>
      <c r="N67" s="5">
        <v>537.93947706340145</v>
      </c>
      <c r="O67" s="5">
        <v>452.64973370504487</v>
      </c>
      <c r="P67" s="5">
        <v>467.89939845060445</v>
      </c>
      <c r="Q67" s="5">
        <v>459.66060121162292</v>
      </c>
      <c r="R67" s="5">
        <v>476.72919960280262</v>
      </c>
      <c r="S67" s="5">
        <v>477.03545865832672</v>
      </c>
      <c r="T67" s="5">
        <v>2266.8652720168125</v>
      </c>
      <c r="U67" s="5">
        <v>2491.5781399624698</v>
      </c>
      <c r="V67" s="5">
        <v>2612.578272062884</v>
      </c>
      <c r="W67" s="5">
        <v>2421.3960433274001</v>
      </c>
      <c r="X67" s="5">
        <v>2738.944565632632</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476.49619711558222</v>
      </c>
      <c r="N69" s="5">
        <v>509.45098873954629</v>
      </c>
      <c r="O69" s="5">
        <v>465.06218968076649</v>
      </c>
      <c r="P69" s="5">
        <v>466.44522791117191</v>
      </c>
      <c r="Q69" s="5">
        <v>466.42978303269706</v>
      </c>
      <c r="R69" s="5">
        <v>3239.6070231611538</v>
      </c>
      <c r="S69" s="5">
        <v>3194.9685533873203</v>
      </c>
      <c r="T69" s="5">
        <v>3688.4485827337821</v>
      </c>
      <c r="U69" s="5">
        <v>3943.5528422814828</v>
      </c>
      <c r="V69" s="5">
        <v>3953.1526089872964</v>
      </c>
      <c r="W69" s="5">
        <v>3786.687759170391</v>
      </c>
      <c r="X69" s="5">
        <v>4010.594979426467</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2142.8070331341219</v>
      </c>
      <c r="K78" s="5">
        <v>2160.1170839873303</v>
      </c>
      <c r="L78" s="5">
        <v>2141.3352228504182</v>
      </c>
      <c r="M78" s="5">
        <v>2145.2295087286034</v>
      </c>
      <c r="N78" s="5">
        <v>2235.6148491073727</v>
      </c>
      <c r="O78" s="5">
        <v>2175.4983060726122</v>
      </c>
      <c r="P78" s="5">
        <v>2069.3755134238313</v>
      </c>
      <c r="Q78" s="5">
        <v>2201.3867430397072</v>
      </c>
      <c r="R78" s="5">
        <v>2221.5294994115575</v>
      </c>
      <c r="S78" s="5">
        <v>4055.9211497773927</v>
      </c>
      <c r="T78" s="5">
        <v>5153.2750300601838</v>
      </c>
      <c r="U78" s="5">
        <v>5358.558759043538</v>
      </c>
      <c r="V78" s="5">
        <v>5256.0362273359679</v>
      </c>
      <c r="W78" s="5">
        <v>5102.1206089399557</v>
      </c>
      <c r="X78" s="5">
        <v>5262.2751408924505</v>
      </c>
    </row>
    <row r="79" spans="1:24">
      <c r="A79" s="98" t="s">
        <v>229</v>
      </c>
      <c r="B79" s="98"/>
      <c r="C79" s="86"/>
      <c r="D79" s="55">
        <v>0</v>
      </c>
      <c r="E79" s="55">
        <v>3731.2094078515138</v>
      </c>
      <c r="F79" s="55">
        <v>3746.1531751517564</v>
      </c>
      <c r="G79" s="55">
        <v>3732.1227442412364</v>
      </c>
      <c r="H79" s="55">
        <v>3872.4866400452743</v>
      </c>
      <c r="I79" s="55">
        <v>6608.354517324442</v>
      </c>
      <c r="J79" s="55">
        <v>10184.689860845348</v>
      </c>
      <c r="K79" s="55">
        <v>11086.229057013339</v>
      </c>
      <c r="L79" s="55">
        <v>11925.044198687683</v>
      </c>
      <c r="M79" s="55">
        <v>18004.461479421185</v>
      </c>
      <c r="N79" s="55">
        <v>22364.390511306527</v>
      </c>
      <c r="O79" s="55">
        <v>30609.026528258622</v>
      </c>
      <c r="P79" s="55">
        <v>30859.48511702719</v>
      </c>
      <c r="Q79" s="55">
        <v>33158.132530220188</v>
      </c>
      <c r="R79" s="55">
        <v>49187.854335510943</v>
      </c>
      <c r="S79" s="55">
        <v>56452.598610703906</v>
      </c>
      <c r="T79" s="55">
        <v>67490.473716525725</v>
      </c>
      <c r="U79" s="55">
        <v>71007.57595408638</v>
      </c>
      <c r="V79" s="55">
        <v>70001.879925382702</v>
      </c>
      <c r="W79" s="55">
        <v>69710.968875431601</v>
      </c>
      <c r="X79" s="55">
        <v>68356.710392560752</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1669.2212963916968</v>
      </c>
      <c r="C4" s="5">
        <v>126.43433987246553</v>
      </c>
      <c r="D4" s="5">
        <v>124.47212575161304</v>
      </c>
      <c r="E4" s="5">
        <v>119.17596789926614</v>
      </c>
      <c r="F4" s="5">
        <v>111.51101584548813</v>
      </c>
      <c r="G4" s="5">
        <v>107.51820524097654</v>
      </c>
      <c r="H4" s="5">
        <v>103.68440619517807</v>
      </c>
      <c r="I4" s="5">
        <v>98.172465282719685</v>
      </c>
      <c r="J4" s="5">
        <v>93.520977660907903</v>
      </c>
      <c r="K4" s="5">
        <v>91.864561191088001</v>
      </c>
      <c r="L4" s="5">
        <v>82.116386009899017</v>
      </c>
      <c r="M4" s="5">
        <v>66.832906396410976</v>
      </c>
      <c r="N4" s="5">
        <v>65.645902151913717</v>
      </c>
      <c r="O4" s="5">
        <v>67.760414586320024</v>
      </c>
      <c r="P4" s="5">
        <v>66.209300635389326</v>
      </c>
      <c r="Q4" s="5">
        <v>49.855586551980558</v>
      </c>
      <c r="R4" s="5">
        <v>46.270317182971148</v>
      </c>
      <c r="S4" s="5">
        <v>49.800534285998197</v>
      </c>
      <c r="T4" s="5">
        <v>46.804858811311924</v>
      </c>
      <c r="U4" s="5">
        <v>49.297159790402091</v>
      </c>
      <c r="V4" s="5">
        <v>51.547426445121324</v>
      </c>
      <c r="W4" s="5">
        <v>50.726438604275266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1818.8906210148289</v>
      </c>
      <c r="C4" s="5">
        <v>126.45192968843864</v>
      </c>
      <c r="D4" s="5">
        <v>124.65157807552153</v>
      </c>
      <c r="E4" s="5">
        <v>123.20451456616352</v>
      </c>
      <c r="F4" s="5">
        <v>118.91287237185379</v>
      </c>
      <c r="G4" s="5">
        <v>117.60776117944812</v>
      </c>
      <c r="H4" s="5">
        <v>110.35286290948305</v>
      </c>
      <c r="I4" s="5">
        <v>111.97283238920133</v>
      </c>
      <c r="J4" s="5">
        <v>104.50560136125007</v>
      </c>
      <c r="K4" s="5">
        <v>105.17132459427272</v>
      </c>
      <c r="L4" s="5">
        <v>98.98260976245821</v>
      </c>
      <c r="M4" s="5">
        <v>89.596747619177279</v>
      </c>
      <c r="N4" s="5">
        <v>84.3657460948221</v>
      </c>
      <c r="O4" s="5">
        <v>84.775695186813451</v>
      </c>
      <c r="P4" s="5">
        <v>80.825192249073709</v>
      </c>
      <c r="Q4" s="5">
        <v>57.019947580211252</v>
      </c>
      <c r="R4" s="5">
        <v>51.586819178891197</v>
      </c>
      <c r="S4" s="5">
        <v>46.62252978960904</v>
      </c>
      <c r="T4" s="5">
        <v>45.534856267430001</v>
      </c>
      <c r="U4" s="5">
        <v>46.251788568336714</v>
      </c>
      <c r="V4" s="5">
        <v>46.113571688209994</v>
      </c>
      <c r="W4" s="5">
        <v>44.38383989416311</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409721.02248002205</v>
      </c>
      <c r="D4" s="5">
        <v>394311.54826787056</v>
      </c>
      <c r="E4" s="5">
        <v>376243.29816948279</v>
      </c>
      <c r="F4" s="5">
        <v>345039.22533275333</v>
      </c>
      <c r="G4" s="5">
        <v>332670.41592126444</v>
      </c>
      <c r="H4" s="5">
        <v>332820.59210098046</v>
      </c>
      <c r="I4" s="5">
        <v>353273.86687011167</v>
      </c>
      <c r="J4" s="5">
        <v>343147.29926055856</v>
      </c>
      <c r="K4" s="5">
        <v>347550.46900233399</v>
      </c>
      <c r="L4" s="5">
        <v>299512.47319337545</v>
      </c>
      <c r="M4" s="5">
        <v>260051.16800031951</v>
      </c>
      <c r="N4" s="5">
        <v>214982.82254931066</v>
      </c>
      <c r="O4" s="5">
        <v>222700.9166691174</v>
      </c>
      <c r="P4" s="5">
        <v>221089.76959189458</v>
      </c>
      <c r="Q4" s="5">
        <v>134621.06537703317</v>
      </c>
      <c r="R4" s="5">
        <v>125593.62021665479</v>
      </c>
      <c r="S4" s="5">
        <v>109933.78878080161</v>
      </c>
      <c r="T4" s="5">
        <v>110361.6773236264</v>
      </c>
      <c r="U4" s="5">
        <v>112649.29924709708</v>
      </c>
      <c r="V4" s="5">
        <v>110745.59860207928</v>
      </c>
      <c r="W4" s="5">
        <v>110461.88930193134</v>
      </c>
      <c r="X4" s="19"/>
    </row>
    <row r="5" spans="1:24">
      <c r="A5" s="6" t="s">
        <v>77</v>
      </c>
      <c r="B5" s="6" t="s">
        <v>114</v>
      </c>
      <c r="C5" s="5">
        <v>134386.71465919103</v>
      </c>
      <c r="D5" s="5">
        <v>139390.43055649428</v>
      </c>
      <c r="E5" s="5">
        <v>138724.17587792827</v>
      </c>
      <c r="F5" s="5">
        <v>134846.15320730404</v>
      </c>
      <c r="G5" s="5">
        <v>130540.47820403636</v>
      </c>
      <c r="H5" s="5">
        <v>115901.30438644436</v>
      </c>
      <c r="I5" s="5">
        <v>74568.606694427581</v>
      </c>
      <c r="J5" s="5">
        <v>70371.558446586991</v>
      </c>
      <c r="K5" s="5">
        <v>61522.237506033045</v>
      </c>
      <c r="L5" s="5">
        <v>51946.66483329211</v>
      </c>
      <c r="M5" s="5">
        <v>27955.824500430423</v>
      </c>
      <c r="N5" s="5">
        <v>30397.15435966427</v>
      </c>
      <c r="O5" s="5">
        <v>31210.493103053992</v>
      </c>
      <c r="P5" s="5">
        <v>28732.792853846167</v>
      </c>
      <c r="Q5" s="5">
        <v>22019.348506127422</v>
      </c>
      <c r="R5" s="5">
        <v>9983.6117514774851</v>
      </c>
      <c r="S5" s="5">
        <v>10398.438186211366</v>
      </c>
      <c r="T5" s="5">
        <v>8719.5965618925275</v>
      </c>
      <c r="U5" s="5">
        <v>10759.034983628209</v>
      </c>
      <c r="V5" s="5">
        <v>10930.16767967238</v>
      </c>
      <c r="W5" s="5">
        <v>9935.4377009210893</v>
      </c>
      <c r="X5" s="19"/>
    </row>
    <row r="6" spans="1:24">
      <c r="A6" s="6" t="s">
        <v>77</v>
      </c>
      <c r="B6" s="6" t="s">
        <v>115</v>
      </c>
      <c r="C6" s="5">
        <v>19512.29800667569</v>
      </c>
      <c r="D6" s="5">
        <v>19521.183468561067</v>
      </c>
      <c r="E6" s="5">
        <v>18124.930715778471</v>
      </c>
      <c r="F6" s="5">
        <v>18813.060731085883</v>
      </c>
      <c r="G6" s="5">
        <v>16836.182450338136</v>
      </c>
      <c r="H6" s="5">
        <v>17813.585246567633</v>
      </c>
      <c r="I6" s="5">
        <v>30635.59331784648</v>
      </c>
      <c r="J6" s="5">
        <v>17826.540623687088</v>
      </c>
      <c r="K6" s="5">
        <v>20944.237820105285</v>
      </c>
      <c r="L6" s="5">
        <v>58486.677017653135</v>
      </c>
      <c r="M6" s="5">
        <v>58588.826300445427</v>
      </c>
      <c r="N6" s="5">
        <v>74583.464361670238</v>
      </c>
      <c r="O6" s="5">
        <v>76527.263068160784</v>
      </c>
      <c r="P6" s="5">
        <v>75909.711635147149</v>
      </c>
      <c r="Q6" s="5">
        <v>98246.305632190488</v>
      </c>
      <c r="R6" s="5">
        <v>102704.18058591904</v>
      </c>
      <c r="S6" s="5">
        <v>92184.413463526973</v>
      </c>
      <c r="T6" s="5">
        <v>94184.910166865782</v>
      </c>
      <c r="U6" s="5">
        <v>82913.161372958799</v>
      </c>
      <c r="V6" s="5">
        <v>83331.775221623931</v>
      </c>
      <c r="W6" s="5">
        <v>83714.165745534541</v>
      </c>
      <c r="X6" s="19"/>
    </row>
    <row r="7" spans="1:24">
      <c r="A7" s="6" t="s">
        <v>77</v>
      </c>
      <c r="B7" s="6" t="s">
        <v>116</v>
      </c>
      <c r="C7" s="5">
        <v>1236.2074570493494</v>
      </c>
      <c r="D7" s="5">
        <v>1062.5825657593609</v>
      </c>
      <c r="E7" s="5">
        <v>1982.9475806741516</v>
      </c>
      <c r="F7" s="5">
        <v>2492.8308052188554</v>
      </c>
      <c r="G7" s="5">
        <v>2275.2817026435546</v>
      </c>
      <c r="H7" s="5">
        <v>2724.5355020215547</v>
      </c>
      <c r="I7" s="5">
        <v>5783.0874883169236</v>
      </c>
      <c r="J7" s="5">
        <v>3632.7434687429477</v>
      </c>
      <c r="K7" s="5">
        <v>3328.539253672795</v>
      </c>
      <c r="L7" s="5">
        <v>15432.913185126836</v>
      </c>
      <c r="M7" s="5">
        <v>20508.029400989537</v>
      </c>
      <c r="N7" s="5">
        <v>110422.88706147879</v>
      </c>
      <c r="O7" s="5">
        <v>111770.51042311413</v>
      </c>
      <c r="P7" s="5">
        <v>102476.96435434093</v>
      </c>
      <c r="Q7" s="5">
        <v>149290.77562491095</v>
      </c>
      <c r="R7" s="5">
        <v>167734.08484736067</v>
      </c>
      <c r="S7" s="5">
        <v>276369.73133319634</v>
      </c>
      <c r="T7" s="5">
        <v>235515.66646855825</v>
      </c>
      <c r="U7" s="5">
        <v>282084.31186373951</v>
      </c>
      <c r="V7" s="5">
        <v>321945.22107448563</v>
      </c>
      <c r="W7" s="5">
        <v>312914.6262590944</v>
      </c>
      <c r="X7" s="19"/>
    </row>
    <row r="8" spans="1:24">
      <c r="A8" s="6" t="s">
        <v>77</v>
      </c>
      <c r="B8" s="6" t="s">
        <v>117</v>
      </c>
      <c r="C8" s="5">
        <v>117854.8960279446</v>
      </c>
      <c r="D8" s="5">
        <v>98535.547165510623</v>
      </c>
      <c r="E8" s="5">
        <v>98433.366144726489</v>
      </c>
      <c r="F8" s="5">
        <v>120633.49808654556</v>
      </c>
      <c r="G8" s="5">
        <v>103857.44446504624</v>
      </c>
      <c r="H8" s="5">
        <v>119267.72073421456</v>
      </c>
      <c r="I8" s="5">
        <v>77562.463152969125</v>
      </c>
      <c r="J8" s="5">
        <v>118304.40918243585</v>
      </c>
      <c r="K8" s="5">
        <v>116998.27733321389</v>
      </c>
      <c r="L8" s="5">
        <v>88984.814526665999</v>
      </c>
      <c r="M8" s="5">
        <v>100654.6368971802</v>
      </c>
      <c r="N8" s="5">
        <v>98182.616150065398</v>
      </c>
      <c r="O8" s="5">
        <v>93472.055008792362</v>
      </c>
      <c r="P8" s="5">
        <v>110064.43927401926</v>
      </c>
      <c r="Q8" s="5">
        <v>103816.50838999095</v>
      </c>
      <c r="R8" s="5">
        <v>107162.94567822912</v>
      </c>
      <c r="S8" s="5">
        <v>69694.240726640375</v>
      </c>
      <c r="T8" s="5">
        <v>112590.47979154838</v>
      </c>
      <c r="U8" s="5">
        <v>105634.60386969974</v>
      </c>
      <c r="V8" s="5">
        <v>84381.171849633974</v>
      </c>
      <c r="W8" s="5">
        <v>89510.915932828968</v>
      </c>
      <c r="X8" s="19"/>
    </row>
    <row r="9" spans="1:24">
      <c r="A9" s="6" t="s">
        <v>77</v>
      </c>
      <c r="B9" s="6" t="s">
        <v>118</v>
      </c>
      <c r="C9" s="5">
        <v>167.99864537395857</v>
      </c>
      <c r="D9" s="5">
        <v>699.87559560150657</v>
      </c>
      <c r="E9" s="5">
        <v>4466.1545446814907</v>
      </c>
      <c r="F9" s="5">
        <v>3958.6462671168429</v>
      </c>
      <c r="G9" s="5">
        <v>3837.6393773816385</v>
      </c>
      <c r="H9" s="5">
        <v>6595.5974729763984</v>
      </c>
      <c r="I9" s="5">
        <v>8927.2486214053206</v>
      </c>
      <c r="J9" s="5">
        <v>5582.4070799987094</v>
      </c>
      <c r="K9" s="5">
        <v>7250.2016677533666</v>
      </c>
      <c r="L9" s="5">
        <v>8238.7899929308769</v>
      </c>
      <c r="M9" s="5">
        <v>9111.8550235594994</v>
      </c>
      <c r="N9" s="5">
        <v>8345.1430462153476</v>
      </c>
      <c r="O9" s="5">
        <v>7260.2723092538135</v>
      </c>
      <c r="P9" s="5">
        <v>6979.7415846067033</v>
      </c>
      <c r="Q9" s="5">
        <v>3765.2363866737232</v>
      </c>
      <c r="R9" s="5">
        <v>3115.1826347053507</v>
      </c>
      <c r="S9" s="5">
        <v>2116.4969119841094</v>
      </c>
      <c r="T9" s="5">
        <v>1627.1818426527241</v>
      </c>
      <c r="U9" s="5">
        <v>1316.4816921057325</v>
      </c>
      <c r="V9" s="5">
        <v>1064.7645846383921</v>
      </c>
      <c r="W9" s="5">
        <v>1078.4250121398138</v>
      </c>
      <c r="X9" s="19"/>
    </row>
    <row r="10" spans="1:24">
      <c r="A10" s="6" t="s">
        <v>77</v>
      </c>
      <c r="B10" s="6" t="s">
        <v>120</v>
      </c>
      <c r="C10" s="5">
        <v>77834.283296398906</v>
      </c>
      <c r="D10" s="5">
        <v>81168.281777318334</v>
      </c>
      <c r="E10" s="5">
        <v>91878.090047578429</v>
      </c>
      <c r="F10" s="5">
        <v>102438.41346605145</v>
      </c>
      <c r="G10" s="5">
        <v>109824.97109026166</v>
      </c>
      <c r="H10" s="5">
        <v>111733.57484600488</v>
      </c>
      <c r="I10" s="5">
        <v>123532.71525109313</v>
      </c>
      <c r="J10" s="5">
        <v>130035.30143805328</v>
      </c>
      <c r="K10" s="5">
        <v>133610.35896677605</v>
      </c>
      <c r="L10" s="5">
        <v>155978.07311904524</v>
      </c>
      <c r="M10" s="5">
        <v>192424.98172512284</v>
      </c>
      <c r="N10" s="5">
        <v>187611.13249063666</v>
      </c>
      <c r="O10" s="5">
        <v>188420.43300757051</v>
      </c>
      <c r="P10" s="5">
        <v>192241.03087803948</v>
      </c>
      <c r="Q10" s="5">
        <v>243051.90617571419</v>
      </c>
      <c r="R10" s="5">
        <v>251357.16679752944</v>
      </c>
      <c r="S10" s="5">
        <v>237318.44755149839</v>
      </c>
      <c r="T10" s="5">
        <v>247953.56872618623</v>
      </c>
      <c r="U10" s="5">
        <v>242337.34386628511</v>
      </c>
      <c r="V10" s="5">
        <v>239588.44744356515</v>
      </c>
      <c r="W10" s="5">
        <v>239833.19984180533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760713.42057265574</v>
      </c>
      <c r="D12" s="17">
        <v>734689.44939711562</v>
      </c>
      <c r="E12" s="17">
        <v>729852.9630808502</v>
      </c>
      <c r="F12" s="17">
        <v>728221.82789607591</v>
      </c>
      <c r="G12" s="17">
        <v>699842.4132109721</v>
      </c>
      <c r="H12" s="17">
        <v>706856.9102892098</v>
      </c>
      <c r="I12" s="17">
        <v>674283.58139617019</v>
      </c>
      <c r="J12" s="17">
        <v>688900.25950006349</v>
      </c>
      <c r="K12" s="17">
        <v>691204.32154988847</v>
      </c>
      <c r="L12" s="17">
        <v>678580.40586808976</v>
      </c>
      <c r="M12" s="17">
        <v>669295.32184804743</v>
      </c>
      <c r="N12" s="17">
        <v>724525.22001904133</v>
      </c>
      <c r="O12" s="17">
        <v>731361.9435890629</v>
      </c>
      <c r="P12" s="17">
        <v>737494.45017189416</v>
      </c>
      <c r="Q12" s="17">
        <v>754811.14609264093</v>
      </c>
      <c r="R12" s="17">
        <v>767650.79251187586</v>
      </c>
      <c r="S12" s="17">
        <v>798015.55695385917</v>
      </c>
      <c r="T12" s="17">
        <v>810953.08088133018</v>
      </c>
      <c r="U12" s="17">
        <v>837694.23689551419</v>
      </c>
      <c r="V12" s="17">
        <v>851987.14645569865</v>
      </c>
      <c r="W12" s="17">
        <v>847448.65979425539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200117.85548911456</v>
      </c>
      <c r="D15" s="5">
        <v>195482.57094220913</v>
      </c>
      <c r="E15" s="5">
        <v>185623.8109700823</v>
      </c>
      <c r="F15" s="5">
        <v>169510.71010110556</v>
      </c>
      <c r="G15" s="5">
        <v>160267.48404789009</v>
      </c>
      <c r="H15" s="5">
        <v>154706.50541625149</v>
      </c>
      <c r="I15" s="5">
        <v>175383.10080000362</v>
      </c>
      <c r="J15" s="5">
        <v>172360.73278126377</v>
      </c>
      <c r="K15" s="5">
        <v>174903.91200000409</v>
      </c>
      <c r="L15" s="5">
        <v>136098.86399999703</v>
      </c>
      <c r="M15" s="5">
        <v>98547.256799997544</v>
      </c>
      <c r="N15" s="5">
        <v>57785.778000001301</v>
      </c>
      <c r="O15" s="5">
        <v>57785.778000001272</v>
      </c>
      <c r="P15" s="5">
        <v>57785.778000001221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259.82510399998858</v>
      </c>
      <c r="D17" s="5">
        <v>259.82510399998858</v>
      </c>
      <c r="E17" s="5">
        <v>781.61086079999325</v>
      </c>
      <c r="F17" s="5">
        <v>519.65020799997956</v>
      </c>
      <c r="G17" s="5">
        <v>519.65020799998013</v>
      </c>
      <c r="H17" s="5">
        <v>925.15445619241075</v>
      </c>
      <c r="I17" s="5">
        <v>4155.6209412030721</v>
      </c>
      <c r="J17" s="5">
        <v>1005.6508684301546</v>
      </c>
      <c r="K17" s="5">
        <v>1049.1228062428495</v>
      </c>
      <c r="L17" s="5">
        <v>16777.757026402516</v>
      </c>
      <c r="M17" s="5">
        <v>17930.955377804952</v>
      </c>
      <c r="N17" s="5">
        <v>25118.731942101982</v>
      </c>
      <c r="O17" s="5">
        <v>25286.165802476786</v>
      </c>
      <c r="P17" s="5">
        <v>24943.172072037349</v>
      </c>
      <c r="Q17" s="5">
        <v>23965.993587068464</v>
      </c>
      <c r="R17" s="5">
        <v>24118.134633667811</v>
      </c>
      <c r="S17" s="5">
        <v>25075.688438683668</v>
      </c>
      <c r="T17" s="5">
        <v>24811.289648628204</v>
      </c>
      <c r="U17" s="5">
        <v>25048.736109537978</v>
      </c>
      <c r="V17" s="5">
        <v>25122.347813940494</v>
      </c>
      <c r="W17" s="5">
        <v>25308.507176987445</v>
      </c>
    </row>
    <row r="18" spans="1:23">
      <c r="A18" s="6" t="s">
        <v>128</v>
      </c>
      <c r="B18" s="6" t="s">
        <v>116</v>
      </c>
      <c r="C18" s="5">
        <v>162.24985702067019</v>
      </c>
      <c r="D18" s="5">
        <v>42.10499085257797</v>
      </c>
      <c r="E18" s="5">
        <v>193.75945827744889</v>
      </c>
      <c r="F18" s="5">
        <v>398.86275600571463</v>
      </c>
      <c r="G18" s="5">
        <v>467.72399071125346</v>
      </c>
      <c r="H18" s="5">
        <v>1056.4051714000045</v>
      </c>
      <c r="I18" s="5">
        <v>1218.6334957739439</v>
      </c>
      <c r="J18" s="5">
        <v>1314.3225703896576</v>
      </c>
      <c r="K18" s="5">
        <v>1418.3051796570242</v>
      </c>
      <c r="L18" s="5">
        <v>5980.8997031341805</v>
      </c>
      <c r="M18" s="5">
        <v>10715.431978312537</v>
      </c>
      <c r="N18" s="5">
        <v>76632.110702787759</v>
      </c>
      <c r="O18" s="5">
        <v>78686.547660558062</v>
      </c>
      <c r="P18" s="5">
        <v>72625.153002081759</v>
      </c>
      <c r="Q18" s="5">
        <v>118967.78830871955</v>
      </c>
      <c r="R18" s="5">
        <v>126593.35763422324</v>
      </c>
      <c r="S18" s="5">
        <v>189437.13117666834</v>
      </c>
      <c r="T18" s="5">
        <v>153730.68065567478</v>
      </c>
      <c r="U18" s="5">
        <v>188360.02421081957</v>
      </c>
      <c r="V18" s="5">
        <v>209027.75601601118</v>
      </c>
      <c r="W18" s="5">
        <v>215508.66753734203</v>
      </c>
    </row>
    <row r="19" spans="1:23">
      <c r="A19" s="6" t="s">
        <v>128</v>
      </c>
      <c r="B19" s="6" t="s">
        <v>117</v>
      </c>
      <c r="C19" s="5">
        <v>16336.293490362927</v>
      </c>
      <c r="D19" s="5">
        <v>15055.214358295387</v>
      </c>
      <c r="E19" s="5">
        <v>15777.126980946616</v>
      </c>
      <c r="F19" s="5">
        <v>22974.515160346204</v>
      </c>
      <c r="G19" s="5">
        <v>15552.089589360578</v>
      </c>
      <c r="H19" s="5">
        <v>18385.861858374781</v>
      </c>
      <c r="I19" s="5">
        <v>15620.270571641719</v>
      </c>
      <c r="J19" s="5">
        <v>26304.380613576046</v>
      </c>
      <c r="K19" s="5">
        <v>24021.788726506413</v>
      </c>
      <c r="L19" s="5">
        <v>15192.839395605086</v>
      </c>
      <c r="M19" s="5">
        <v>18775.759726207347</v>
      </c>
      <c r="N19" s="5">
        <v>17387.468478190152</v>
      </c>
      <c r="O19" s="5">
        <v>15783.368782187023</v>
      </c>
      <c r="P19" s="5">
        <v>23179.5204151695</v>
      </c>
      <c r="Q19" s="5">
        <v>21704.948753588997</v>
      </c>
      <c r="R19" s="5">
        <v>24055.663325477286</v>
      </c>
      <c r="S19" s="5">
        <v>12009.018349959539</v>
      </c>
      <c r="T19" s="5">
        <v>31897.482756443696</v>
      </c>
      <c r="U19" s="5">
        <v>27147.10630547554</v>
      </c>
      <c r="V19" s="5">
        <v>17058.086730695548</v>
      </c>
      <c r="W19" s="5">
        <v>19193.166838680823</v>
      </c>
    </row>
    <row r="20" spans="1:23">
      <c r="A20" s="6" t="s">
        <v>128</v>
      </c>
      <c r="B20" s="6" t="s">
        <v>118</v>
      </c>
      <c r="C20" s="5">
        <v>67.540368854976862</v>
      </c>
      <c r="D20" s="5">
        <v>265.58153559900433</v>
      </c>
      <c r="E20" s="5">
        <v>339.05743042525313</v>
      </c>
      <c r="F20" s="5">
        <v>668.40841267189921</v>
      </c>
      <c r="G20" s="5">
        <v>611.25176889399279</v>
      </c>
      <c r="H20" s="5">
        <v>1049.1470073467351</v>
      </c>
      <c r="I20" s="5">
        <v>682.09835257864643</v>
      </c>
      <c r="J20" s="5">
        <v>1143.5006228233124</v>
      </c>
      <c r="K20" s="5">
        <v>761.62957134790668</v>
      </c>
      <c r="L20" s="5">
        <v>537.54641824607677</v>
      </c>
      <c r="M20" s="5">
        <v>1084.151949721828</v>
      </c>
      <c r="N20" s="5">
        <v>565.75990265755456</v>
      </c>
      <c r="O20" s="5">
        <v>357.24581586059327</v>
      </c>
      <c r="P20" s="5">
        <v>533.45433793360246</v>
      </c>
      <c r="Q20" s="5">
        <v>1156.0480471471649</v>
      </c>
      <c r="R20" s="5">
        <v>1089.2462469079942</v>
      </c>
      <c r="S20" s="5">
        <v>878.64755260911818</v>
      </c>
      <c r="T20" s="5">
        <v>801.29138279045924</v>
      </c>
      <c r="U20" s="5">
        <v>615.62056155374069</v>
      </c>
      <c r="V20" s="5">
        <v>448.69520592319185</v>
      </c>
      <c r="W20" s="5">
        <v>481.22737625136318</v>
      </c>
    </row>
    <row r="21" spans="1:23">
      <c r="A21" s="6" t="s">
        <v>128</v>
      </c>
      <c r="B21" s="6" t="s">
        <v>120</v>
      </c>
      <c r="C21" s="5">
        <v>12008.109699026239</v>
      </c>
      <c r="D21" s="5">
        <v>13836.176319502112</v>
      </c>
      <c r="E21" s="5">
        <v>16373.130771439444</v>
      </c>
      <c r="F21" s="5">
        <v>16449.686295095991</v>
      </c>
      <c r="G21" s="5">
        <v>18407.309681046048</v>
      </c>
      <c r="H21" s="5">
        <v>17777.837948462067</v>
      </c>
      <c r="I21" s="5">
        <v>16748.831116816924</v>
      </c>
      <c r="J21" s="5">
        <v>17752.086706672966</v>
      </c>
      <c r="K21" s="5">
        <v>16972.694589475861</v>
      </c>
      <c r="L21" s="5">
        <v>30470.858833603354</v>
      </c>
      <c r="M21" s="5">
        <v>54589.465891562111</v>
      </c>
      <c r="N21" s="5">
        <v>55237.211572099455</v>
      </c>
      <c r="O21" s="5">
        <v>56711.162368265715</v>
      </c>
      <c r="P21" s="5">
        <v>57983.341147061707</v>
      </c>
      <c r="Q21" s="5">
        <v>99653.904711521827</v>
      </c>
      <c r="R21" s="5">
        <v>100518.4628139827</v>
      </c>
      <c r="S21" s="5">
        <v>95041.791488805291</v>
      </c>
      <c r="T21" s="5">
        <v>102617.7287936897</v>
      </c>
      <c r="U21" s="5">
        <v>94090.36439097843</v>
      </c>
      <c r="V21" s="5">
        <v>96544.270390318867</v>
      </c>
      <c r="W21" s="5">
        <v>91835.194888962971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228951.87400837938</v>
      </c>
      <c r="D23" s="17">
        <v>224941.47325045822</v>
      </c>
      <c r="E23" s="17">
        <v>219088.49647197104</v>
      </c>
      <c r="F23" s="17">
        <v>210521.83293322538</v>
      </c>
      <c r="G23" s="17">
        <v>195825.50928590196</v>
      </c>
      <c r="H23" s="17">
        <v>193900.91185802751</v>
      </c>
      <c r="I23" s="17">
        <v>213808.55527801791</v>
      </c>
      <c r="J23" s="17">
        <v>219880.6741631559</v>
      </c>
      <c r="K23" s="17">
        <v>219127.45287323414</v>
      </c>
      <c r="L23" s="17">
        <v>205058.76537698825</v>
      </c>
      <c r="M23" s="17">
        <v>201643.0217236063</v>
      </c>
      <c r="N23" s="17">
        <v>232727.06059783822</v>
      </c>
      <c r="O23" s="17">
        <v>234610.26842934944</v>
      </c>
      <c r="P23" s="17">
        <v>237050.41897428513</v>
      </c>
      <c r="Q23" s="17">
        <v>265448.68340804602</v>
      </c>
      <c r="R23" s="17">
        <v>276374.86465425906</v>
      </c>
      <c r="S23" s="17">
        <v>322442.27700672596</v>
      </c>
      <c r="T23" s="17">
        <v>313858.47323722683</v>
      </c>
      <c r="U23" s="17">
        <v>335261.85157836525</v>
      </c>
      <c r="V23" s="17">
        <v>348201.15615688928</v>
      </c>
      <c r="W23" s="17">
        <v>352326.76381822466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209603.16699090746</v>
      </c>
      <c r="D26" s="5">
        <v>198828.97732566143</v>
      </c>
      <c r="E26" s="5">
        <v>190619.48719940049</v>
      </c>
      <c r="F26" s="5">
        <v>175528.51523164773</v>
      </c>
      <c r="G26" s="5">
        <v>172402.93187337436</v>
      </c>
      <c r="H26" s="5">
        <v>178114.086684729</v>
      </c>
      <c r="I26" s="5">
        <v>177890.76607010799</v>
      </c>
      <c r="J26" s="5">
        <v>170786.56647929468</v>
      </c>
      <c r="K26" s="5">
        <v>172646.55700232997</v>
      </c>
      <c r="L26" s="5">
        <v>163413.60919337842</v>
      </c>
      <c r="M26" s="5">
        <v>161503.91120032198</v>
      </c>
      <c r="N26" s="5">
        <v>157197.04454930927</v>
      </c>
      <c r="O26" s="5">
        <v>164915.13866911613</v>
      </c>
      <c r="P26" s="5">
        <v>163303.99159189337</v>
      </c>
      <c r="Q26" s="5">
        <v>134621.06537703317</v>
      </c>
      <c r="R26" s="5">
        <v>125593.62021665479</v>
      </c>
      <c r="S26" s="5">
        <v>109933.78878080161</v>
      </c>
      <c r="T26" s="5">
        <v>110361.6773236264</v>
      </c>
      <c r="U26" s="5">
        <v>112649.29924709708</v>
      </c>
      <c r="V26" s="5">
        <v>110745.59860207928</v>
      </c>
      <c r="W26" s="5">
        <v>110461.88930193134</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8811.4894316387763</v>
      </c>
      <c r="D28" s="5">
        <v>8811.489431638789</v>
      </c>
      <c r="E28" s="5">
        <v>10142.583526795363</v>
      </c>
      <c r="F28" s="5">
        <v>10262.741887165388</v>
      </c>
      <c r="G28" s="5">
        <v>10028.977812625457</v>
      </c>
      <c r="H28" s="5">
        <v>10813.274501771439</v>
      </c>
      <c r="I28" s="5">
        <v>12770.707828856166</v>
      </c>
      <c r="J28" s="5">
        <v>10771.348817721515</v>
      </c>
      <c r="K28" s="5">
        <v>10993.03629313089</v>
      </c>
      <c r="L28" s="5">
        <v>22647.092956208147</v>
      </c>
      <c r="M28" s="5">
        <v>23286.636467985601</v>
      </c>
      <c r="N28" s="5">
        <v>24314.051052593761</v>
      </c>
      <c r="O28" s="5">
        <v>22617.610476840771</v>
      </c>
      <c r="P28" s="5">
        <v>24534.032389168427</v>
      </c>
      <c r="Q28" s="5">
        <v>50915.498774934167</v>
      </c>
      <c r="R28" s="5">
        <v>54161.330855218795</v>
      </c>
      <c r="S28" s="5">
        <v>62024.554922358082</v>
      </c>
      <c r="T28" s="5">
        <v>64879.250098112316</v>
      </c>
      <c r="U28" s="5">
        <v>57864.42526342081</v>
      </c>
      <c r="V28" s="5">
        <v>58209.427407683419</v>
      </c>
      <c r="W28" s="5">
        <v>58405.658568547085</v>
      </c>
    </row>
    <row r="29" spans="1:23">
      <c r="A29" s="6" t="s">
        <v>145</v>
      </c>
      <c r="B29" s="6" t="s">
        <v>116</v>
      </c>
      <c r="C29" s="5">
        <v>23.744154430268424</v>
      </c>
      <c r="D29" s="5">
        <v>0.992515404105621</v>
      </c>
      <c r="E29" s="5">
        <v>369.72575017559802</v>
      </c>
      <c r="F29" s="5">
        <v>508.72178457690194</v>
      </c>
      <c r="G29" s="5">
        <v>445.52963115909881</v>
      </c>
      <c r="H29" s="5">
        <v>466.23466295572359</v>
      </c>
      <c r="I29" s="5">
        <v>428.93972671902054</v>
      </c>
      <c r="J29" s="5">
        <v>797.40511239915429</v>
      </c>
      <c r="K29" s="5">
        <v>544.32368076943294</v>
      </c>
      <c r="L29" s="5">
        <v>1358.0683646285397</v>
      </c>
      <c r="M29" s="5">
        <v>1016.3675397594312</v>
      </c>
      <c r="N29" s="5">
        <v>4778.8657789878789</v>
      </c>
      <c r="O29" s="5">
        <v>2132.4228036299555</v>
      </c>
      <c r="P29" s="5">
        <v>3293.1539224339144</v>
      </c>
      <c r="Q29" s="5">
        <v>3188.060819017182</v>
      </c>
      <c r="R29" s="5">
        <v>5639.9330962904642</v>
      </c>
      <c r="S29" s="5">
        <v>30250.515962026995</v>
      </c>
      <c r="T29" s="5">
        <v>37832.692886389537</v>
      </c>
      <c r="U29" s="5">
        <v>42005.486483797853</v>
      </c>
      <c r="V29" s="5">
        <v>43558.81762146682</v>
      </c>
      <c r="W29" s="5">
        <v>48532.409593069024</v>
      </c>
    </row>
    <row r="30" spans="1:23">
      <c r="A30" s="6" t="s">
        <v>145</v>
      </c>
      <c r="B30" s="6" t="s">
        <v>117</v>
      </c>
      <c r="C30" s="5">
        <v>5082.1501698943248</v>
      </c>
      <c r="D30" s="5">
        <v>5072.0336631623413</v>
      </c>
      <c r="E30" s="5">
        <v>5061.9171563573473</v>
      </c>
      <c r="F30" s="5">
        <v>5051.8006494793372</v>
      </c>
      <c r="G30" s="5">
        <v>5041.6841426743358</v>
      </c>
      <c r="H30" s="5">
        <v>5031.5676358693354</v>
      </c>
      <c r="I30" s="5">
        <v>5021.4511290643259</v>
      </c>
      <c r="J30" s="5">
        <v>5011.3346221863067</v>
      </c>
      <c r="K30" s="5">
        <v>5001.2181153813153</v>
      </c>
      <c r="L30" s="5">
        <v>4991.1016085763222</v>
      </c>
      <c r="M30" s="5">
        <v>4980.9851017713081</v>
      </c>
      <c r="N30" s="5">
        <v>4970.8685948933089</v>
      </c>
      <c r="O30" s="5">
        <v>4960.7520880883103</v>
      </c>
      <c r="P30" s="5">
        <v>4950.6355812833026</v>
      </c>
      <c r="Q30" s="5">
        <v>4940.5190744783113</v>
      </c>
      <c r="R30" s="5">
        <v>4930.4025676002948</v>
      </c>
      <c r="S30" s="5">
        <v>1853.7831123301446</v>
      </c>
      <c r="T30" s="5">
        <v>1849.9715840621395</v>
      </c>
      <c r="U30" s="5">
        <v>1846.1600557941397</v>
      </c>
      <c r="V30" s="5">
        <v>1842.3485274531404</v>
      </c>
      <c r="W30" s="5">
        <v>1838.5369991851369</v>
      </c>
    </row>
    <row r="31" spans="1:23">
      <c r="A31" s="6" t="s">
        <v>145</v>
      </c>
      <c r="B31" s="6" t="s">
        <v>118</v>
      </c>
      <c r="C31" s="5">
        <v>100.45827651898172</v>
      </c>
      <c r="D31" s="5">
        <v>434.29406000250219</v>
      </c>
      <c r="E31" s="5">
        <v>4127.0971142562375</v>
      </c>
      <c r="F31" s="5">
        <v>3290.2378544449439</v>
      </c>
      <c r="G31" s="5">
        <v>3226.3876084876456</v>
      </c>
      <c r="H31" s="5">
        <v>5546.4504656296631</v>
      </c>
      <c r="I31" s="5">
        <v>8245.1502688266755</v>
      </c>
      <c r="J31" s="5">
        <v>4438.906457175397</v>
      </c>
      <c r="K31" s="5">
        <v>6488.5720964054608</v>
      </c>
      <c r="L31" s="5">
        <v>7701.2435746847996</v>
      </c>
      <c r="M31" s="5">
        <v>8027.7030738376716</v>
      </c>
      <c r="N31" s="5">
        <v>7779.3831435577931</v>
      </c>
      <c r="O31" s="5">
        <v>6903.0264933932203</v>
      </c>
      <c r="P31" s="5">
        <v>6446.2872466731005</v>
      </c>
      <c r="Q31" s="5">
        <v>2609.1883395265586</v>
      </c>
      <c r="R31" s="5">
        <v>2025.9363877973569</v>
      </c>
      <c r="S31" s="5">
        <v>1237.8493593749911</v>
      </c>
      <c r="T31" s="5">
        <v>825.89045986226483</v>
      </c>
      <c r="U31" s="5">
        <v>700.86113055199189</v>
      </c>
      <c r="V31" s="5">
        <v>616.06937871520029</v>
      </c>
      <c r="W31" s="5">
        <v>597.19763588845058</v>
      </c>
    </row>
    <row r="32" spans="1:23">
      <c r="A32" s="6" t="s">
        <v>145</v>
      </c>
      <c r="B32" s="6" t="s">
        <v>120</v>
      </c>
      <c r="C32" s="5">
        <v>6251.3884078914252</v>
      </c>
      <c r="D32" s="5">
        <v>11804.450248743902</v>
      </c>
      <c r="E32" s="5">
        <v>19547.680090779351</v>
      </c>
      <c r="F32" s="5">
        <v>29619.984897256891</v>
      </c>
      <c r="G32" s="5">
        <v>31632.660040459177</v>
      </c>
      <c r="H32" s="5">
        <v>32867.956874942691</v>
      </c>
      <c r="I32" s="5">
        <v>35226.963661228641</v>
      </c>
      <c r="J32" s="5">
        <v>38438.760182810722</v>
      </c>
      <c r="K32" s="5">
        <v>39284.414623066499</v>
      </c>
      <c r="L32" s="5">
        <v>43024.819386391442</v>
      </c>
      <c r="M32" s="5">
        <v>42456.501538440039</v>
      </c>
      <c r="N32" s="5">
        <v>44820.231533463062</v>
      </c>
      <c r="O32" s="5">
        <v>43939.916379901435</v>
      </c>
      <c r="P32" s="5">
        <v>44172.924738620903</v>
      </c>
      <c r="Q32" s="5">
        <v>45762.933603417659</v>
      </c>
      <c r="R32" s="5">
        <v>48182.076735245675</v>
      </c>
      <c r="S32" s="5">
        <v>46789.278066717634</v>
      </c>
      <c r="T32" s="5">
        <v>46085.347177418589</v>
      </c>
      <c r="U32" s="5">
        <v>46147.222764301572</v>
      </c>
      <c r="V32" s="5">
        <v>46991.114351246564</v>
      </c>
      <c r="W32" s="5">
        <v>45813.970381614825</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229872.39743128119</v>
      </c>
      <c r="D34" s="17">
        <v>224952.23724461306</v>
      </c>
      <c r="E34" s="17">
        <v>229868.49083776437</v>
      </c>
      <c r="F34" s="17">
        <v>224262.00230457116</v>
      </c>
      <c r="G34" s="17">
        <v>222778.17110878011</v>
      </c>
      <c r="H34" s="17">
        <v>232839.57082589786</v>
      </c>
      <c r="I34" s="17">
        <v>239583.97868480277</v>
      </c>
      <c r="J34" s="17">
        <v>230244.32167158776</v>
      </c>
      <c r="K34" s="17">
        <v>234958.12181108355</v>
      </c>
      <c r="L34" s="17">
        <v>243135.93508386766</v>
      </c>
      <c r="M34" s="17">
        <v>241272.10492211604</v>
      </c>
      <c r="N34" s="17">
        <v>243860.44465280508</v>
      </c>
      <c r="O34" s="17">
        <v>245468.86691096984</v>
      </c>
      <c r="P34" s="17">
        <v>246701.02547007301</v>
      </c>
      <c r="Q34" s="17">
        <v>242037.26598840705</v>
      </c>
      <c r="R34" s="17">
        <v>240533.29985880738</v>
      </c>
      <c r="S34" s="17">
        <v>252089.77020360946</v>
      </c>
      <c r="T34" s="17">
        <v>261834.82952947126</v>
      </c>
      <c r="U34" s="17">
        <v>261213.45494496345</v>
      </c>
      <c r="V34" s="17">
        <v>261963.37588864443</v>
      </c>
      <c r="W34" s="17">
        <v>265649.66248023586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134386.71465919103</v>
      </c>
      <c r="D38" s="5">
        <v>139390.43055649428</v>
      </c>
      <c r="E38" s="5">
        <v>138724.17587792827</v>
      </c>
      <c r="F38" s="5">
        <v>134846.15320730404</v>
      </c>
      <c r="G38" s="5">
        <v>130540.47820403636</v>
      </c>
      <c r="H38" s="5">
        <v>115901.30438644436</v>
      </c>
      <c r="I38" s="5">
        <v>74568.606694427581</v>
      </c>
      <c r="J38" s="5">
        <v>70371.558446586991</v>
      </c>
      <c r="K38" s="5">
        <v>61522.237506033045</v>
      </c>
      <c r="L38" s="5">
        <v>51946.66483329211</v>
      </c>
      <c r="M38" s="5">
        <v>27955.824500430423</v>
      </c>
      <c r="N38" s="5">
        <v>30397.15435966427</v>
      </c>
      <c r="O38" s="5">
        <v>31210.493103053992</v>
      </c>
      <c r="P38" s="5">
        <v>28732.792853846167</v>
      </c>
      <c r="Q38" s="5">
        <v>22019.348506127422</v>
      </c>
      <c r="R38" s="5">
        <v>9983.6117514774851</v>
      </c>
      <c r="S38" s="5">
        <v>10398.438186211366</v>
      </c>
      <c r="T38" s="5">
        <v>8719.5965618925275</v>
      </c>
      <c r="U38" s="5">
        <v>10759.034983628209</v>
      </c>
      <c r="V38" s="5">
        <v>10930.16767967238</v>
      </c>
      <c r="W38" s="5">
        <v>9935.4377009210893</v>
      </c>
    </row>
    <row r="39" spans="1:23">
      <c r="A39" s="6" t="s">
        <v>146</v>
      </c>
      <c r="B39" s="6" t="s">
        <v>115</v>
      </c>
      <c r="C39" s="5">
        <v>70.867539241392649</v>
      </c>
      <c r="D39" s="5">
        <v>35.68633989250317</v>
      </c>
      <c r="E39" s="5">
        <v>29.418649407441674</v>
      </c>
      <c r="F39" s="5">
        <v>37.400497369561329</v>
      </c>
      <c r="G39" s="5">
        <v>48.845452991063013</v>
      </c>
      <c r="H39" s="5">
        <v>55.37894486865617</v>
      </c>
      <c r="I39" s="5">
        <v>727.34312036130063</v>
      </c>
      <c r="J39" s="5">
        <v>74.902748113474587</v>
      </c>
      <c r="K39" s="5">
        <v>107.65238081108544</v>
      </c>
      <c r="L39" s="5">
        <v>839.63294611987101</v>
      </c>
      <c r="M39" s="5">
        <v>903.32125656105336</v>
      </c>
      <c r="N39" s="5">
        <v>4018.5547333960658</v>
      </c>
      <c r="O39" s="5">
        <v>4303.5327806179967</v>
      </c>
      <c r="P39" s="5">
        <v>4151.1588279170846</v>
      </c>
      <c r="Q39" s="5">
        <v>4047.9912600686421</v>
      </c>
      <c r="R39" s="5">
        <v>4434.554758904821</v>
      </c>
      <c r="S39" s="5">
        <v>5084.1701024852346</v>
      </c>
      <c r="T39" s="5">
        <v>4494.3704201252604</v>
      </c>
      <c r="U39" s="5">
        <v>0</v>
      </c>
      <c r="V39" s="5">
        <v>0</v>
      </c>
      <c r="W39" s="5">
        <v>0</v>
      </c>
    </row>
    <row r="40" spans="1:23">
      <c r="A40" s="6" t="s">
        <v>146</v>
      </c>
      <c r="B40" s="6" t="s">
        <v>116</v>
      </c>
      <c r="C40" s="5">
        <v>339.32471620353584</v>
      </c>
      <c r="D40" s="5">
        <v>170.55101025347693</v>
      </c>
      <c r="E40" s="5">
        <v>103.13486235180743</v>
      </c>
      <c r="F40" s="5">
        <v>84.110589909867898</v>
      </c>
      <c r="G40" s="5">
        <v>205.26089635049851</v>
      </c>
      <c r="H40" s="5">
        <v>129.32424778054116</v>
      </c>
      <c r="I40" s="5">
        <v>266.28548443162424</v>
      </c>
      <c r="J40" s="5">
        <v>241.20758142803808</v>
      </c>
      <c r="K40" s="5">
        <v>210.74607032434375</v>
      </c>
      <c r="L40" s="5">
        <v>987.95586388576669</v>
      </c>
      <c r="M40" s="5">
        <v>1840.2709403806746</v>
      </c>
      <c r="N40" s="5">
        <v>19380.230964231137</v>
      </c>
      <c r="O40" s="5">
        <v>19885.940244077297</v>
      </c>
      <c r="P40" s="5">
        <v>15807.313100644071</v>
      </c>
      <c r="Q40" s="5">
        <v>16200.081452334749</v>
      </c>
      <c r="R40" s="5">
        <v>24157.764089592565</v>
      </c>
      <c r="S40" s="5">
        <v>30419.340256630654</v>
      </c>
      <c r="T40" s="5">
        <v>24903.354929804082</v>
      </c>
      <c r="U40" s="5">
        <v>28446.853696167436</v>
      </c>
      <c r="V40" s="5">
        <v>38482.997789267189</v>
      </c>
      <c r="W40" s="5">
        <v>25585.967743552173</v>
      </c>
    </row>
    <row r="41" spans="1:23">
      <c r="A41" s="6" t="s">
        <v>146</v>
      </c>
      <c r="B41" s="6" t="s">
        <v>117</v>
      </c>
      <c r="C41" s="5">
        <v>23083.146252352246</v>
      </c>
      <c r="D41" s="5">
        <v>21400.165462291996</v>
      </c>
      <c r="E41" s="5">
        <v>20286.261942106328</v>
      </c>
      <c r="F41" s="5">
        <v>25560.419083867884</v>
      </c>
      <c r="G41" s="5">
        <v>19815.055428343403</v>
      </c>
      <c r="H41" s="5">
        <v>22853.400181571742</v>
      </c>
      <c r="I41" s="5">
        <v>13843.868729152069</v>
      </c>
      <c r="J41" s="5">
        <v>27963.050987001658</v>
      </c>
      <c r="K41" s="5">
        <v>26303.082472509399</v>
      </c>
      <c r="L41" s="5">
        <v>20726.443432931759</v>
      </c>
      <c r="M41" s="5">
        <v>22629.284446817284</v>
      </c>
      <c r="N41" s="5">
        <v>20973.324999057153</v>
      </c>
      <c r="O41" s="5">
        <v>19870.256925455917</v>
      </c>
      <c r="P41" s="5">
        <v>25048.557726178151</v>
      </c>
      <c r="Q41" s="5">
        <v>19424.018406322812</v>
      </c>
      <c r="R41" s="5">
        <v>22393.908040149698</v>
      </c>
      <c r="S41" s="5">
        <v>13558.206726679435</v>
      </c>
      <c r="T41" s="5">
        <v>27398.553867354611</v>
      </c>
      <c r="U41" s="5">
        <v>25793.689548690909</v>
      </c>
      <c r="V41" s="5">
        <v>20306.337366635704</v>
      </c>
      <c r="W41" s="5">
        <v>22164.16196950007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35369.424835071302</v>
      </c>
      <c r="D43" s="5">
        <v>33627.003542492173</v>
      </c>
      <c r="E43" s="5">
        <v>33825.742689224702</v>
      </c>
      <c r="F43" s="5">
        <v>34421.549638006771</v>
      </c>
      <c r="G43" s="5">
        <v>36357.451513463719</v>
      </c>
      <c r="H43" s="5">
        <v>37837.319739127364</v>
      </c>
      <c r="I43" s="5">
        <v>37855.741010036458</v>
      </c>
      <c r="J43" s="5">
        <v>39472.978966392664</v>
      </c>
      <c r="K43" s="5">
        <v>43100.956984238765</v>
      </c>
      <c r="L43" s="5">
        <v>49154.133634620783</v>
      </c>
      <c r="M43" s="5">
        <v>59993.368489957633</v>
      </c>
      <c r="N43" s="5">
        <v>54523.643970231184</v>
      </c>
      <c r="O43" s="5">
        <v>56320.846656259106</v>
      </c>
      <c r="P43" s="5">
        <v>58530.73038355264</v>
      </c>
      <c r="Q43" s="5">
        <v>62304.216029217823</v>
      </c>
      <c r="R43" s="5">
        <v>67620.421103271932</v>
      </c>
      <c r="S43" s="5">
        <v>60969.541515923775</v>
      </c>
      <c r="T43" s="5">
        <v>63976.251745892048</v>
      </c>
      <c r="U43" s="5">
        <v>66281.559510522799</v>
      </c>
      <c r="V43" s="5">
        <v>61585.152468278116</v>
      </c>
      <c r="W43" s="5">
        <v>66090.977634157825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193249.47800205951</v>
      </c>
      <c r="D45" s="17">
        <v>194623.83691142444</v>
      </c>
      <c r="E45" s="17">
        <v>192968.73402101855</v>
      </c>
      <c r="F45" s="17">
        <v>194949.63301645813</v>
      </c>
      <c r="G45" s="17">
        <v>186967.09149518507</v>
      </c>
      <c r="H45" s="17">
        <v>176776.72749979267</v>
      </c>
      <c r="I45" s="17">
        <v>127261.84503840902</v>
      </c>
      <c r="J45" s="17">
        <v>138123.69872952282</v>
      </c>
      <c r="K45" s="17">
        <v>131244.67541391664</v>
      </c>
      <c r="L45" s="17">
        <v>123654.83071085028</v>
      </c>
      <c r="M45" s="17">
        <v>113322.06963414706</v>
      </c>
      <c r="N45" s="17">
        <v>129292.90902657981</v>
      </c>
      <c r="O45" s="17">
        <v>131591.06970946433</v>
      </c>
      <c r="P45" s="17">
        <v>132270.5528921381</v>
      </c>
      <c r="Q45" s="17">
        <v>123995.65565407145</v>
      </c>
      <c r="R45" s="17">
        <v>128590.25974339651</v>
      </c>
      <c r="S45" s="17">
        <v>120429.69678793046</v>
      </c>
      <c r="T45" s="17">
        <v>129492.12752506853</v>
      </c>
      <c r="U45" s="17">
        <v>131281.13773900934</v>
      </c>
      <c r="V45" s="17">
        <v>131304.65530385339</v>
      </c>
      <c r="W45" s="17">
        <v>123776.54504813116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10370.115931795535</v>
      </c>
      <c r="D50" s="5">
        <v>10414.182593029785</v>
      </c>
      <c r="E50" s="5">
        <v>7171.317678775672</v>
      </c>
      <c r="F50" s="5">
        <v>7993.2681385509522</v>
      </c>
      <c r="G50" s="5">
        <v>6238.7089767216348</v>
      </c>
      <c r="H50" s="5">
        <v>6019.7773437351307</v>
      </c>
      <c r="I50" s="5">
        <v>12981.921427425945</v>
      </c>
      <c r="J50" s="5">
        <v>5974.6381894219448</v>
      </c>
      <c r="K50" s="5">
        <v>8794.4263399204574</v>
      </c>
      <c r="L50" s="5">
        <v>18222.194088922603</v>
      </c>
      <c r="M50" s="5">
        <v>16467.913198093825</v>
      </c>
      <c r="N50" s="5">
        <v>21132.126633578435</v>
      </c>
      <c r="O50" s="5">
        <v>24319.954008225239</v>
      </c>
      <c r="P50" s="5">
        <v>22281.348346024293</v>
      </c>
      <c r="Q50" s="5">
        <v>19316.822010119224</v>
      </c>
      <c r="R50" s="5">
        <v>19990.160338127618</v>
      </c>
      <c r="S50" s="5">
        <v>0</v>
      </c>
      <c r="T50" s="5">
        <v>0</v>
      </c>
      <c r="U50" s="5">
        <v>0</v>
      </c>
      <c r="V50" s="5">
        <v>0</v>
      </c>
      <c r="W50" s="5">
        <v>0</v>
      </c>
    </row>
    <row r="51" spans="1:23">
      <c r="A51" s="6" t="s">
        <v>147</v>
      </c>
      <c r="B51" s="6" t="s">
        <v>116</v>
      </c>
      <c r="C51" s="5">
        <v>710.8887293948751</v>
      </c>
      <c r="D51" s="5">
        <v>848.93404924920026</v>
      </c>
      <c r="E51" s="5">
        <v>1316.3275098692975</v>
      </c>
      <c r="F51" s="5">
        <v>1501.1356747263703</v>
      </c>
      <c r="G51" s="5">
        <v>1156.7671844227032</v>
      </c>
      <c r="H51" s="5">
        <v>1072.5714198852854</v>
      </c>
      <c r="I51" s="5">
        <v>3869.2287813923344</v>
      </c>
      <c r="J51" s="5">
        <v>1279.8082045260974</v>
      </c>
      <c r="K51" s="5">
        <v>1155.1643229219951</v>
      </c>
      <c r="L51" s="5">
        <v>7105.9892534783494</v>
      </c>
      <c r="M51" s="5">
        <v>6935.958942536894</v>
      </c>
      <c r="N51" s="5">
        <v>9631.6796154720214</v>
      </c>
      <c r="O51" s="5">
        <v>11065.599714848811</v>
      </c>
      <c r="P51" s="5">
        <v>10751.344329181176</v>
      </c>
      <c r="Q51" s="5">
        <v>10934.845044839465</v>
      </c>
      <c r="R51" s="5">
        <v>11343.030027254392</v>
      </c>
      <c r="S51" s="5">
        <v>26262.743937870357</v>
      </c>
      <c r="T51" s="5">
        <v>19048.937996689881</v>
      </c>
      <c r="U51" s="5">
        <v>23271.947472954587</v>
      </c>
      <c r="V51" s="5">
        <v>30875.64964774044</v>
      </c>
      <c r="W51" s="5">
        <v>23287.581385131161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18446.646968104134</v>
      </c>
      <c r="D54" s="5">
        <v>16347.074093486332</v>
      </c>
      <c r="E54" s="5">
        <v>16848.428453301203</v>
      </c>
      <c r="F54" s="5">
        <v>16205.85396499184</v>
      </c>
      <c r="G54" s="5">
        <v>17483.45749247475</v>
      </c>
      <c r="H54" s="5">
        <v>17325.794445070645</v>
      </c>
      <c r="I54" s="5">
        <v>20681.046348759566</v>
      </c>
      <c r="J54" s="5">
        <v>21323.168594450064</v>
      </c>
      <c r="K54" s="5">
        <v>21312.685078723145</v>
      </c>
      <c r="L54" s="5">
        <v>20643.19029274167</v>
      </c>
      <c r="M54" s="5">
        <v>22027.877948119734</v>
      </c>
      <c r="N54" s="5">
        <v>20201.783549306343</v>
      </c>
      <c r="O54" s="5">
        <v>19217.291055799931</v>
      </c>
      <c r="P54" s="5">
        <v>18534.77784173339</v>
      </c>
      <c r="Q54" s="5">
        <v>21868.460215783649</v>
      </c>
      <c r="R54" s="5">
        <v>21438.682712966445</v>
      </c>
      <c r="S54" s="5">
        <v>19599.321300070016</v>
      </c>
      <c r="T54" s="5">
        <v>20091.475846692534</v>
      </c>
      <c r="U54" s="5">
        <v>20821.253574560396</v>
      </c>
      <c r="V54" s="5">
        <v>19909.263663076552</v>
      </c>
      <c r="W54" s="5">
        <v>21030.666738223106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29527.651629294545</v>
      </c>
      <c r="D56" s="17">
        <v>27610.190735765318</v>
      </c>
      <c r="E56" s="17">
        <v>25336.073641946172</v>
      </c>
      <c r="F56" s="17">
        <v>25700.257778269162</v>
      </c>
      <c r="G56" s="17">
        <v>24878.933653619089</v>
      </c>
      <c r="H56" s="17">
        <v>24418.143208691061</v>
      </c>
      <c r="I56" s="17">
        <v>37532.196557577845</v>
      </c>
      <c r="J56" s="17">
        <v>28577.614988398105</v>
      </c>
      <c r="K56" s="17">
        <v>31262.275741565598</v>
      </c>
      <c r="L56" s="17">
        <v>45971.37363514262</v>
      </c>
      <c r="M56" s="17">
        <v>45431.750088750458</v>
      </c>
      <c r="N56" s="17">
        <v>50965.589798356799</v>
      </c>
      <c r="O56" s="17">
        <v>54602.844778873987</v>
      </c>
      <c r="P56" s="17">
        <v>51567.470516938862</v>
      </c>
      <c r="Q56" s="17">
        <v>52120.127270742334</v>
      </c>
      <c r="R56" s="17">
        <v>52771.873078348457</v>
      </c>
      <c r="S56" s="17">
        <v>45862.065237940376</v>
      </c>
      <c r="T56" s="17">
        <v>39140.413843382412</v>
      </c>
      <c r="U56" s="17">
        <v>44093.201047514987</v>
      </c>
      <c r="V56" s="17">
        <v>50784.913310816992</v>
      </c>
      <c r="W56" s="17">
        <v>44318.248123354264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73353.306115335115</v>
      </c>
      <c r="D63" s="5">
        <v>57008.133681760904</v>
      </c>
      <c r="E63" s="5">
        <v>57308.060065316196</v>
      </c>
      <c r="F63" s="5">
        <v>67046.763192852144</v>
      </c>
      <c r="G63" s="5">
        <v>63448.61530466791</v>
      </c>
      <c r="H63" s="5">
        <v>72996.891058398687</v>
      </c>
      <c r="I63" s="5">
        <v>43076.872723111002</v>
      </c>
      <c r="J63" s="5">
        <v>59025.642959671823</v>
      </c>
      <c r="K63" s="5">
        <v>61672.188018816792</v>
      </c>
      <c r="L63" s="5">
        <v>48074.43008955285</v>
      </c>
      <c r="M63" s="5">
        <v>54268.607622384276</v>
      </c>
      <c r="N63" s="5">
        <v>54850.954077924784</v>
      </c>
      <c r="O63" s="5">
        <v>52857.677213061106</v>
      </c>
      <c r="P63" s="5">
        <v>56885.725551388292</v>
      </c>
      <c r="Q63" s="5">
        <v>57747.022155600818</v>
      </c>
      <c r="R63" s="5">
        <v>55782.97174500188</v>
      </c>
      <c r="S63" s="5">
        <v>42273.23253767124</v>
      </c>
      <c r="T63" s="5">
        <v>51444.471583687955</v>
      </c>
      <c r="U63" s="5">
        <v>50847.647959739181</v>
      </c>
      <c r="V63" s="5">
        <v>45174.399224849585</v>
      </c>
      <c r="W63" s="5">
        <v>46315.050125462934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5758.7133863058116</v>
      </c>
      <c r="D65" s="5">
        <v>5553.5775730937848</v>
      </c>
      <c r="E65" s="5">
        <v>5283.1080428337336</v>
      </c>
      <c r="F65" s="5">
        <v>5741.3386706999781</v>
      </c>
      <c r="G65" s="5">
        <v>5944.0923628179826</v>
      </c>
      <c r="H65" s="5">
        <v>5924.6658384020748</v>
      </c>
      <c r="I65" s="5">
        <v>13020.133114251561</v>
      </c>
      <c r="J65" s="5">
        <v>13048.306987726799</v>
      </c>
      <c r="K65" s="5">
        <v>12939.607691271744</v>
      </c>
      <c r="L65" s="5">
        <v>12685.070971687976</v>
      </c>
      <c r="M65" s="5">
        <v>13357.767857043415</v>
      </c>
      <c r="N65" s="5">
        <v>12828.261865536668</v>
      </c>
      <c r="O65" s="5">
        <v>12231.216547344382</v>
      </c>
      <c r="P65" s="5">
        <v>13019.256767070867</v>
      </c>
      <c r="Q65" s="5">
        <v>13462.391615773204</v>
      </c>
      <c r="R65" s="5">
        <v>13597.52343206271</v>
      </c>
      <c r="S65" s="5">
        <v>14918.51517998169</v>
      </c>
      <c r="T65" s="5">
        <v>15182.765162493301</v>
      </c>
      <c r="U65" s="5">
        <v>14996.943625921846</v>
      </c>
      <c r="V65" s="5">
        <v>14558.646570645033</v>
      </c>
      <c r="W65" s="5">
        <v>15062.390198846551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79112.019501640927</v>
      </c>
      <c r="D67" s="17">
        <v>62561.711254854687</v>
      </c>
      <c r="E67" s="17">
        <v>62591.168108149926</v>
      </c>
      <c r="F67" s="17">
        <v>72788.101863552118</v>
      </c>
      <c r="G67" s="17">
        <v>69392.707667485898</v>
      </c>
      <c r="H67" s="17">
        <v>78921.556896800757</v>
      </c>
      <c r="I67" s="17">
        <v>56097.005837362565</v>
      </c>
      <c r="J67" s="17">
        <v>72073.949947398622</v>
      </c>
      <c r="K67" s="17">
        <v>74611.79571008854</v>
      </c>
      <c r="L67" s="17">
        <v>60759.501061240822</v>
      </c>
      <c r="M67" s="17">
        <v>67626.37547942769</v>
      </c>
      <c r="N67" s="17">
        <v>67679.215943461459</v>
      </c>
      <c r="O67" s="17">
        <v>65088.893760405488</v>
      </c>
      <c r="P67" s="17">
        <v>69904.982318459166</v>
      </c>
      <c r="Q67" s="17">
        <v>71209.41377137402</v>
      </c>
      <c r="R67" s="17">
        <v>69380.495177064586</v>
      </c>
      <c r="S67" s="17">
        <v>57191.747717652928</v>
      </c>
      <c r="T67" s="17">
        <v>66627.236746181254</v>
      </c>
      <c r="U67" s="17">
        <v>65844.591585661023</v>
      </c>
      <c r="V67" s="17">
        <v>59733.045795494618</v>
      </c>
      <c r="W67" s="17">
        <v>61377.440324309486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409719.8643782679</v>
      </c>
      <c r="D4" s="5">
        <v>392879.31923096359</v>
      </c>
      <c r="E4" s="5">
        <v>390766.3191478345</v>
      </c>
      <c r="F4" s="5">
        <v>370986.62907674105</v>
      </c>
      <c r="G4" s="5">
        <v>363953.80283356574</v>
      </c>
      <c r="H4" s="5">
        <v>348215.08685317135</v>
      </c>
      <c r="I4" s="5">
        <v>356417.55269478157</v>
      </c>
      <c r="J4" s="5">
        <v>342289.0654683201</v>
      </c>
      <c r="K4" s="5">
        <v>342182.124384736</v>
      </c>
      <c r="L4" s="5">
        <v>337892.20766425965</v>
      </c>
      <c r="M4" s="5">
        <v>298859.46839525003</v>
      </c>
      <c r="N4" s="5">
        <v>263741.3203253898</v>
      </c>
      <c r="O4" s="5">
        <v>265543.47903873451</v>
      </c>
      <c r="P4" s="5">
        <v>250971.88571001822</v>
      </c>
      <c r="Q4" s="5">
        <v>134653.87918725447</v>
      </c>
      <c r="R4" s="5">
        <v>116499.21102278045</v>
      </c>
      <c r="S4" s="5">
        <v>83099.963967173317</v>
      </c>
      <c r="T4" s="5">
        <v>84490.031861595242</v>
      </c>
      <c r="U4" s="5">
        <v>86616.556230776769</v>
      </c>
      <c r="V4" s="5">
        <v>83538.920129663107</v>
      </c>
      <c r="W4" s="5">
        <v>81654.273102331106</v>
      </c>
      <c r="X4" s="19"/>
    </row>
    <row r="5" spans="1:24">
      <c r="A5" s="6" t="s">
        <v>77</v>
      </c>
      <c r="B5" s="6" t="s">
        <v>114</v>
      </c>
      <c r="C5" s="5">
        <v>134439.50791119551</v>
      </c>
      <c r="D5" s="5">
        <v>141105.81620962796</v>
      </c>
      <c r="E5" s="5">
        <v>140352.35017930568</v>
      </c>
      <c r="F5" s="5">
        <v>142301.42458513446</v>
      </c>
      <c r="G5" s="5">
        <v>143515.61721660537</v>
      </c>
      <c r="H5" s="5">
        <v>130423.01407503769</v>
      </c>
      <c r="I5" s="5">
        <v>129026.75798977813</v>
      </c>
      <c r="J5" s="5">
        <v>114695.8129912227</v>
      </c>
      <c r="K5" s="5">
        <v>117888.09432413217</v>
      </c>
      <c r="L5" s="5">
        <v>97276.665881392983</v>
      </c>
      <c r="M5" s="5">
        <v>93525.392007766291</v>
      </c>
      <c r="N5" s="5">
        <v>97297.792886028692</v>
      </c>
      <c r="O5" s="5">
        <v>98630.466468832965</v>
      </c>
      <c r="P5" s="5">
        <v>96939.791085522025</v>
      </c>
      <c r="Q5" s="5">
        <v>96998.633267988611</v>
      </c>
      <c r="R5" s="5">
        <v>95791.444451080519</v>
      </c>
      <c r="S5" s="5">
        <v>94280.78099682703</v>
      </c>
      <c r="T5" s="5">
        <v>95845.815081749271</v>
      </c>
      <c r="U5" s="5">
        <v>97526.426094260838</v>
      </c>
      <c r="V5" s="5">
        <v>94650.870561825155</v>
      </c>
      <c r="W5" s="5">
        <v>94916.239370072333</v>
      </c>
      <c r="X5" s="19"/>
    </row>
    <row r="6" spans="1:24">
      <c r="A6" s="6" t="s">
        <v>77</v>
      </c>
      <c r="B6" s="6" t="s">
        <v>115</v>
      </c>
      <c r="C6" s="5">
        <v>19512.298006564291</v>
      </c>
      <c r="D6" s="5">
        <v>19522.214997655541</v>
      </c>
      <c r="E6" s="5">
        <v>17974.82672294286</v>
      </c>
      <c r="F6" s="5">
        <v>13984.846845403441</v>
      </c>
      <c r="G6" s="5">
        <v>13992.930903500592</v>
      </c>
      <c r="H6" s="5">
        <v>13994.276895878564</v>
      </c>
      <c r="I6" s="5">
        <v>17502.382227966198</v>
      </c>
      <c r="J6" s="5">
        <v>13914.044220850803</v>
      </c>
      <c r="K6" s="5">
        <v>13651.740244710601</v>
      </c>
      <c r="L6" s="5">
        <v>28288.652136620261</v>
      </c>
      <c r="M6" s="5">
        <v>28161.201917344864</v>
      </c>
      <c r="N6" s="5">
        <v>37973.74149236839</v>
      </c>
      <c r="O6" s="5">
        <v>34496.748089903456</v>
      </c>
      <c r="P6" s="5">
        <v>29563.903981507578</v>
      </c>
      <c r="Q6" s="5">
        <v>47226.089957989876</v>
      </c>
      <c r="R6" s="5">
        <v>28278.04275081442</v>
      </c>
      <c r="S6" s="5">
        <v>45321.196994352831</v>
      </c>
      <c r="T6" s="5">
        <v>30637.687986749828</v>
      </c>
      <c r="U6" s="5">
        <v>30730.549860200543</v>
      </c>
      <c r="V6" s="5">
        <v>40104.444444336317</v>
      </c>
      <c r="W6" s="5">
        <v>28508.691359585482</v>
      </c>
      <c r="X6" s="19"/>
    </row>
    <row r="7" spans="1:24">
      <c r="A7" s="6" t="s">
        <v>77</v>
      </c>
      <c r="B7" s="6" t="s">
        <v>116</v>
      </c>
      <c r="C7" s="5">
        <v>1236.2076566272292</v>
      </c>
      <c r="D7" s="5">
        <v>1041.8041638373636</v>
      </c>
      <c r="E7" s="5">
        <v>1565.9793767421477</v>
      </c>
      <c r="F7" s="5">
        <v>555.36341077085285</v>
      </c>
      <c r="G7" s="5">
        <v>458.58063856001257</v>
      </c>
      <c r="H7" s="5">
        <v>416.52533962079389</v>
      </c>
      <c r="I7" s="5">
        <v>998.84635307599183</v>
      </c>
      <c r="J7" s="5">
        <v>1414.7183664748266</v>
      </c>
      <c r="K7" s="5">
        <v>832.34754257185261</v>
      </c>
      <c r="L7" s="5">
        <v>2788.9047720664717</v>
      </c>
      <c r="M7" s="5">
        <v>2117.2781392518932</v>
      </c>
      <c r="N7" s="5">
        <v>4741.5968218796488</v>
      </c>
      <c r="O7" s="5">
        <v>2971.0052488503557</v>
      </c>
      <c r="P7" s="5">
        <v>3121.9254508326399</v>
      </c>
      <c r="Q7" s="5">
        <v>7765.9651544825201</v>
      </c>
      <c r="R7" s="5">
        <v>3893.3398890786843</v>
      </c>
      <c r="S7" s="5">
        <v>19691.480401364108</v>
      </c>
      <c r="T7" s="5">
        <v>7399.8958861505507</v>
      </c>
      <c r="U7" s="5">
        <v>5683.159973345415</v>
      </c>
      <c r="V7" s="5">
        <v>16946.870179920254</v>
      </c>
      <c r="W7" s="5">
        <v>5899.9007581229325</v>
      </c>
      <c r="X7" s="19"/>
    </row>
    <row r="8" spans="1:24">
      <c r="A8" s="6" t="s">
        <v>77</v>
      </c>
      <c r="B8" s="6" t="s">
        <v>117</v>
      </c>
      <c r="C8" s="5">
        <v>117854.8960275635</v>
      </c>
      <c r="D8" s="5">
        <v>98803.00978803185</v>
      </c>
      <c r="E8" s="5">
        <v>97524.31612310154</v>
      </c>
      <c r="F8" s="5">
        <v>123438.20917765754</v>
      </c>
      <c r="G8" s="5">
        <v>105395.74484848147</v>
      </c>
      <c r="H8" s="5">
        <v>124250.01029661154</v>
      </c>
      <c r="I8" s="5">
        <v>87114.878247553672</v>
      </c>
      <c r="J8" s="5">
        <v>134780.24369933651</v>
      </c>
      <c r="K8" s="5">
        <v>124158.57099050785</v>
      </c>
      <c r="L8" s="5">
        <v>113804.9805974031</v>
      </c>
      <c r="M8" s="5">
        <v>133221.78846485011</v>
      </c>
      <c r="N8" s="5">
        <v>120985.19859626408</v>
      </c>
      <c r="O8" s="5">
        <v>116763.91221569317</v>
      </c>
      <c r="P8" s="5">
        <v>133593.12003782118</v>
      </c>
      <c r="Q8" s="5">
        <v>118730.23217157631</v>
      </c>
      <c r="R8" s="5">
        <v>133586.79346192288</v>
      </c>
      <c r="S8" s="5">
        <v>83186.934277972105</v>
      </c>
      <c r="T8" s="5">
        <v>138513.11330544885</v>
      </c>
      <c r="U8" s="5">
        <v>127653.45406887794</v>
      </c>
      <c r="V8" s="5">
        <v>102667.6033711409</v>
      </c>
      <c r="W8" s="5">
        <v>126327.99275794304</v>
      </c>
      <c r="X8" s="19"/>
    </row>
    <row r="9" spans="1:24">
      <c r="A9" s="6" t="s">
        <v>77</v>
      </c>
      <c r="B9" s="6" t="s">
        <v>118</v>
      </c>
      <c r="C9" s="5">
        <v>167.99864515273586</v>
      </c>
      <c r="D9" s="5">
        <v>864.28530299369004</v>
      </c>
      <c r="E9" s="5">
        <v>749.98935420886028</v>
      </c>
      <c r="F9" s="5">
        <v>2412.0416746775959</v>
      </c>
      <c r="G9" s="5">
        <v>2159.7524358168739</v>
      </c>
      <c r="H9" s="5">
        <v>3866.9926980792725</v>
      </c>
      <c r="I9" s="5">
        <v>10746.272992166143</v>
      </c>
      <c r="J9" s="5">
        <v>6123.8995562917635</v>
      </c>
      <c r="K9" s="5">
        <v>6203.2188024491334</v>
      </c>
      <c r="L9" s="5">
        <v>14784.495396113853</v>
      </c>
      <c r="M9" s="5">
        <v>14258.188261238738</v>
      </c>
      <c r="N9" s="5">
        <v>14884.265733442839</v>
      </c>
      <c r="O9" s="5">
        <v>13645.182515727847</v>
      </c>
      <c r="P9" s="5">
        <v>12490.756606826826</v>
      </c>
      <c r="Q9" s="5">
        <v>12193.13827889025</v>
      </c>
      <c r="R9" s="5">
        <v>10988.99064328315</v>
      </c>
      <c r="S9" s="5">
        <v>11434.370724331829</v>
      </c>
      <c r="T9" s="5">
        <v>7829.4766585521138</v>
      </c>
      <c r="U9" s="5">
        <v>9102.2384753640708</v>
      </c>
      <c r="V9" s="5">
        <v>10439.873700677656</v>
      </c>
      <c r="W9" s="5">
        <v>10177.105623743499</v>
      </c>
      <c r="X9" s="19"/>
    </row>
    <row r="10" spans="1:24">
      <c r="A10" s="6" t="s">
        <v>77</v>
      </c>
      <c r="B10" s="6" t="s">
        <v>120</v>
      </c>
      <c r="C10" s="5">
        <v>77834.283295756759</v>
      </c>
      <c r="D10" s="5">
        <v>81419.959960045468</v>
      </c>
      <c r="E10" s="5">
        <v>81953.328057858133</v>
      </c>
      <c r="F10" s="5">
        <v>82921.122759680118</v>
      </c>
      <c r="G10" s="5">
        <v>88206.532395104514</v>
      </c>
      <c r="H10" s="5">
        <v>94607.350122086093</v>
      </c>
      <c r="I10" s="5">
        <v>98839.223371526125</v>
      </c>
      <c r="J10" s="5">
        <v>103318.42323832073</v>
      </c>
      <c r="K10" s="5">
        <v>106109.93542001232</v>
      </c>
      <c r="L10" s="5">
        <v>123916.14635525367</v>
      </c>
      <c r="M10" s="5">
        <v>142719.28557464655</v>
      </c>
      <c r="N10" s="5">
        <v>159123.14473416499</v>
      </c>
      <c r="O10" s="5">
        <v>158397.01363593942</v>
      </c>
      <c r="P10" s="5">
        <v>165933.62754953894</v>
      </c>
      <c r="Q10" s="5">
        <v>215944.01649109679</v>
      </c>
      <c r="R10" s="5">
        <v>234085.81648699622</v>
      </c>
      <c r="S10" s="5">
        <v>257009.88302048418</v>
      </c>
      <c r="T10" s="5">
        <v>265129.76109788049</v>
      </c>
      <c r="U10" s="5">
        <v>258465.43094646395</v>
      </c>
      <c r="V10" s="5">
        <v>251150.9938854677</v>
      </c>
      <c r="W10" s="5">
        <v>250064.32303932399</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760765.0559211279</v>
      </c>
      <c r="D12" s="17">
        <v>735636.40965315537</v>
      </c>
      <c r="E12" s="17">
        <v>730887.10896199371</v>
      </c>
      <c r="F12" s="17">
        <v>736599.63753006514</v>
      </c>
      <c r="G12" s="17">
        <v>717682.96127163456</v>
      </c>
      <c r="H12" s="17">
        <v>715773.25628048531</v>
      </c>
      <c r="I12" s="17">
        <v>700645.91387684783</v>
      </c>
      <c r="J12" s="17">
        <v>716536.20754081744</v>
      </c>
      <c r="K12" s="17">
        <v>711026.03170911991</v>
      </c>
      <c r="L12" s="17">
        <v>718752.05280310987</v>
      </c>
      <c r="M12" s="17">
        <v>712862.60276034847</v>
      </c>
      <c r="N12" s="17">
        <v>698747.06058953842</v>
      </c>
      <c r="O12" s="17">
        <v>690447.80721368175</v>
      </c>
      <c r="P12" s="17">
        <v>692615.01042206748</v>
      </c>
      <c r="Q12" s="17">
        <v>633511.95450927876</v>
      </c>
      <c r="R12" s="17">
        <v>623123.63870595628</v>
      </c>
      <c r="S12" s="17">
        <v>594024.61038250546</v>
      </c>
      <c r="T12" s="17">
        <v>629845.78187812632</v>
      </c>
      <c r="U12" s="17">
        <v>615777.81564928952</v>
      </c>
      <c r="V12" s="17">
        <v>599499.57627303107</v>
      </c>
      <c r="W12" s="17">
        <v>597548.52601112239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199912.78872101323</v>
      </c>
      <c r="D15" s="5">
        <v>192726.62528334343</v>
      </c>
      <c r="E15" s="5">
        <v>176996.43092798945</v>
      </c>
      <c r="F15" s="5">
        <v>163313.77951132585</v>
      </c>
      <c r="G15" s="5">
        <v>149227.83408940668</v>
      </c>
      <c r="H15" s="5">
        <v>138390.28418798328</v>
      </c>
      <c r="I15" s="5">
        <v>146487.72169892816</v>
      </c>
      <c r="J15" s="5">
        <v>138784.44497353453</v>
      </c>
      <c r="K15" s="5">
        <v>141335.74997230692</v>
      </c>
      <c r="L15" s="5">
        <v>131670.54773547058</v>
      </c>
      <c r="M15" s="5">
        <v>95797.160873466768</v>
      </c>
      <c r="N15" s="5">
        <v>94131.331775456943</v>
      </c>
      <c r="O15" s="5">
        <v>95207.412392064129</v>
      </c>
      <c r="P15" s="5">
        <v>90888.494940325021</v>
      </c>
      <c r="Q15" s="5">
        <v>17247.416659964925</v>
      </c>
      <c r="R15" s="5">
        <v>17867.330911469762</v>
      </c>
      <c r="S15" s="5">
        <v>17852.421449586185</v>
      </c>
      <c r="T15" s="5">
        <v>17749.50687197275</v>
      </c>
      <c r="U15" s="5">
        <v>18609.782400000644</v>
      </c>
      <c r="V15" s="5">
        <v>18020.82505521334</v>
      </c>
      <c r="W15" s="5">
        <v>16922.474673517107</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259.8251039999887</v>
      </c>
      <c r="D17" s="5">
        <v>259.82510399998898</v>
      </c>
      <c r="E17" s="5">
        <v>781.61086079999393</v>
      </c>
      <c r="F17" s="5">
        <v>490.78075200000586</v>
      </c>
      <c r="G17" s="5">
        <v>490.78075200000791</v>
      </c>
      <c r="H17" s="5">
        <v>490.78075200000671</v>
      </c>
      <c r="I17" s="5">
        <v>2649.0402825008005</v>
      </c>
      <c r="J17" s="5">
        <v>490.78075200000472</v>
      </c>
      <c r="K17" s="5">
        <v>490.78075200000438</v>
      </c>
      <c r="L17" s="5">
        <v>3432.1513494344249</v>
      </c>
      <c r="M17" s="5">
        <v>5338.104721561238</v>
      </c>
      <c r="N17" s="5">
        <v>8177.9370573594024</v>
      </c>
      <c r="O17" s="5">
        <v>7523.0907624999791</v>
      </c>
      <c r="P17" s="5">
        <v>4440.5300117424986</v>
      </c>
      <c r="Q17" s="5">
        <v>9548.864774705331</v>
      </c>
      <c r="R17" s="5">
        <v>4882.8068799323873</v>
      </c>
      <c r="S17" s="5">
        <v>13471.189400075258</v>
      </c>
      <c r="T17" s="5">
        <v>8003.3692239748543</v>
      </c>
      <c r="U17" s="5">
        <v>8337.3738788081046</v>
      </c>
      <c r="V17" s="5">
        <v>12758.015023165637</v>
      </c>
      <c r="W17" s="5">
        <v>7788.5296963593873</v>
      </c>
    </row>
    <row r="18" spans="1:23">
      <c r="A18" s="6" t="s">
        <v>128</v>
      </c>
      <c r="B18" s="6" t="s">
        <v>116</v>
      </c>
      <c r="C18" s="5">
        <v>162.24985691596819</v>
      </c>
      <c r="D18" s="5">
        <v>21.559463594877858</v>
      </c>
      <c r="E18" s="5">
        <v>143.01894090434891</v>
      </c>
      <c r="F18" s="5">
        <v>248.74642860059166</v>
      </c>
      <c r="G18" s="5">
        <v>144.65000048568174</v>
      </c>
      <c r="H18" s="5">
        <v>172.78907883870752</v>
      </c>
      <c r="I18" s="5">
        <v>158.28873724758247</v>
      </c>
      <c r="J18" s="5">
        <v>303.6213571486075</v>
      </c>
      <c r="K18" s="5">
        <v>241.50493657952961</v>
      </c>
      <c r="L18" s="5">
        <v>258.08996526326183</v>
      </c>
      <c r="M18" s="5">
        <v>280.82828396342973</v>
      </c>
      <c r="N18" s="5">
        <v>673.10248608651443</v>
      </c>
      <c r="O18" s="5">
        <v>223.38163177448308</v>
      </c>
      <c r="P18" s="5">
        <v>353.57993113905297</v>
      </c>
      <c r="Q18" s="5">
        <v>1550.1109290262905</v>
      </c>
      <c r="R18" s="5">
        <v>1271.2736383722956</v>
      </c>
      <c r="S18" s="5">
        <v>4716.0676527631413</v>
      </c>
      <c r="T18" s="5">
        <v>1716.0107076876009</v>
      </c>
      <c r="U18" s="5">
        <v>847.20886407367084</v>
      </c>
      <c r="V18" s="5">
        <v>4324.2138601790575</v>
      </c>
      <c r="W18" s="5">
        <v>988.24554004527806</v>
      </c>
    </row>
    <row r="19" spans="1:23">
      <c r="A19" s="6" t="s">
        <v>128</v>
      </c>
      <c r="B19" s="6" t="s">
        <v>117</v>
      </c>
      <c r="C19" s="5">
        <v>16336.293490715336</v>
      </c>
      <c r="D19" s="5">
        <v>15322.676980816692</v>
      </c>
      <c r="E19" s="5">
        <v>14768.361191749002</v>
      </c>
      <c r="F19" s="5">
        <v>24585.298210901514</v>
      </c>
      <c r="G19" s="5">
        <v>16968.052959539742</v>
      </c>
      <c r="H19" s="5">
        <v>22005.780332424194</v>
      </c>
      <c r="I19" s="5">
        <v>25172.685666225476</v>
      </c>
      <c r="J19" s="5">
        <v>33047.524841353581</v>
      </c>
      <c r="K19" s="5">
        <v>30732.15513588328</v>
      </c>
      <c r="L19" s="5">
        <v>38023.38080132693</v>
      </c>
      <c r="M19" s="5">
        <v>38649.238919477553</v>
      </c>
      <c r="N19" s="5">
        <v>38917.028694919638</v>
      </c>
      <c r="O19" s="5">
        <v>36336.943968514817</v>
      </c>
      <c r="P19" s="5">
        <v>40465.824308366187</v>
      </c>
      <c r="Q19" s="5">
        <v>33363.006599949986</v>
      </c>
      <c r="R19" s="5">
        <v>34618.323447745686</v>
      </c>
      <c r="S19" s="5">
        <v>25177.6538887079</v>
      </c>
      <c r="T19" s="5">
        <v>40207.792097339974</v>
      </c>
      <c r="U19" s="5">
        <v>38459.064614941635</v>
      </c>
      <c r="V19" s="5">
        <v>30958.646213002281</v>
      </c>
      <c r="W19" s="5">
        <v>33798.150314491329</v>
      </c>
    </row>
    <row r="20" spans="1:23">
      <c r="A20" s="6" t="s">
        <v>128</v>
      </c>
      <c r="B20" s="6" t="s">
        <v>118</v>
      </c>
      <c r="C20" s="5">
        <v>67.540368804725631</v>
      </c>
      <c r="D20" s="5">
        <v>332.98379466221576</v>
      </c>
      <c r="E20" s="5">
        <v>284.97310540714278</v>
      </c>
      <c r="F20" s="5">
        <v>1031.2441976204316</v>
      </c>
      <c r="G20" s="5">
        <v>533.63412974049527</v>
      </c>
      <c r="H20" s="5">
        <v>1438.7445421653758</v>
      </c>
      <c r="I20" s="5">
        <v>4462.0665948763881</v>
      </c>
      <c r="J20" s="5">
        <v>2110.5854547926392</v>
      </c>
      <c r="K20" s="5">
        <v>2105.7111643827643</v>
      </c>
      <c r="L20" s="5">
        <v>6178.0742513516661</v>
      </c>
      <c r="M20" s="5">
        <v>5781.3756817374287</v>
      </c>
      <c r="N20" s="5">
        <v>6555.2074121725482</v>
      </c>
      <c r="O20" s="5">
        <v>5629.4467677753291</v>
      </c>
      <c r="P20" s="5">
        <v>5385.6619815919566</v>
      </c>
      <c r="Q20" s="5">
        <v>5500.3673142976131</v>
      </c>
      <c r="R20" s="5">
        <v>4785.6482218047358</v>
      </c>
      <c r="S20" s="5">
        <v>5138.9740203001611</v>
      </c>
      <c r="T20" s="5">
        <v>3540.6753840442766</v>
      </c>
      <c r="U20" s="5">
        <v>4062.5626074519305</v>
      </c>
      <c r="V20" s="5">
        <v>4878.1808469079624</v>
      </c>
      <c r="W20" s="5">
        <v>4818.323669883519</v>
      </c>
    </row>
    <row r="21" spans="1:23">
      <c r="A21" s="6" t="s">
        <v>128</v>
      </c>
      <c r="B21" s="6" t="s">
        <v>120</v>
      </c>
      <c r="C21" s="5">
        <v>12008.10969902625</v>
      </c>
      <c r="D21" s="5">
        <v>13833.905349714865</v>
      </c>
      <c r="E21" s="5">
        <v>14255.833552037939</v>
      </c>
      <c r="F21" s="5">
        <v>14181.677463631449</v>
      </c>
      <c r="G21" s="5">
        <v>15018.043042761336</v>
      </c>
      <c r="H21" s="5">
        <v>14455.735666070006</v>
      </c>
      <c r="I21" s="5">
        <v>13473.788044566541</v>
      </c>
      <c r="J21" s="5">
        <v>14480.377152733796</v>
      </c>
      <c r="K21" s="5">
        <v>13824.519736956554</v>
      </c>
      <c r="L21" s="5">
        <v>30863.349997983816</v>
      </c>
      <c r="M21" s="5">
        <v>35658.648990686503</v>
      </c>
      <c r="N21" s="5">
        <v>39066.307446403254</v>
      </c>
      <c r="O21" s="5">
        <v>43139.593509741462</v>
      </c>
      <c r="P21" s="5">
        <v>43993.248400563149</v>
      </c>
      <c r="Q21" s="5">
        <v>65449.516462521671</v>
      </c>
      <c r="R21" s="5">
        <v>65151.680541040652</v>
      </c>
      <c r="S21" s="5">
        <v>64903.275763822807</v>
      </c>
      <c r="T21" s="5">
        <v>72215.434486757877</v>
      </c>
      <c r="U21" s="5">
        <v>67204.791706214877</v>
      </c>
      <c r="V21" s="5">
        <v>64664.468817063658</v>
      </c>
      <c r="W21" s="5">
        <v>59764.00673916754</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228746.80724047549</v>
      </c>
      <c r="D23" s="17">
        <v>222497.57597613207</v>
      </c>
      <c r="E23" s="17">
        <v>207230.22857888788</v>
      </c>
      <c r="F23" s="17">
        <v>203851.5265640798</v>
      </c>
      <c r="G23" s="17">
        <v>182382.99497393396</v>
      </c>
      <c r="H23" s="17">
        <v>176954.11455948159</v>
      </c>
      <c r="I23" s="17">
        <v>192403.59102434493</v>
      </c>
      <c r="J23" s="17">
        <v>189217.33453156313</v>
      </c>
      <c r="K23" s="17">
        <v>188730.42169810901</v>
      </c>
      <c r="L23" s="17">
        <v>210425.59410083067</v>
      </c>
      <c r="M23" s="17">
        <v>181505.35747089295</v>
      </c>
      <c r="N23" s="17">
        <v>187520.91487239831</v>
      </c>
      <c r="O23" s="17">
        <v>188059.86903237022</v>
      </c>
      <c r="P23" s="17">
        <v>185527.33957372786</v>
      </c>
      <c r="Q23" s="17">
        <v>132659.28274046583</v>
      </c>
      <c r="R23" s="17">
        <v>128577.06364036552</v>
      </c>
      <c r="S23" s="17">
        <v>131259.58217525546</v>
      </c>
      <c r="T23" s="17">
        <v>143432.78877177736</v>
      </c>
      <c r="U23" s="17">
        <v>137520.78407149087</v>
      </c>
      <c r="V23" s="17">
        <v>135604.34981553195</v>
      </c>
      <c r="W23" s="17">
        <v>124079.73063346415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209807.07565725452</v>
      </c>
      <c r="D26" s="5">
        <v>200152.69394762017</v>
      </c>
      <c r="E26" s="5">
        <v>213769.88821984499</v>
      </c>
      <c r="F26" s="5">
        <v>207672.84956541526</v>
      </c>
      <c r="G26" s="5">
        <v>214725.96874415909</v>
      </c>
      <c r="H26" s="5">
        <v>209824.80266518812</v>
      </c>
      <c r="I26" s="5">
        <v>209929.83099585329</v>
      </c>
      <c r="J26" s="5">
        <v>203504.62049478557</v>
      </c>
      <c r="K26" s="5">
        <v>200846.37441242905</v>
      </c>
      <c r="L26" s="5">
        <v>206221.65992878904</v>
      </c>
      <c r="M26" s="5">
        <v>203062.30752178322</v>
      </c>
      <c r="N26" s="5">
        <v>169609.98854993287</v>
      </c>
      <c r="O26" s="5">
        <v>170336.06664667034</v>
      </c>
      <c r="P26" s="5">
        <v>160083.39076969319</v>
      </c>
      <c r="Q26" s="5">
        <v>117406.46252728954</v>
      </c>
      <c r="R26" s="5">
        <v>98631.880111310689</v>
      </c>
      <c r="S26" s="5">
        <v>65247.542517587142</v>
      </c>
      <c r="T26" s="5">
        <v>66740.5249896225</v>
      </c>
      <c r="U26" s="5">
        <v>68006.773830776132</v>
      </c>
      <c r="V26" s="5">
        <v>65518.09507444976</v>
      </c>
      <c r="W26" s="5">
        <v>64731.798428813992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8811.4894316388018</v>
      </c>
      <c r="D28" s="5">
        <v>8811.4894316387908</v>
      </c>
      <c r="E28" s="5">
        <v>10084.438066751007</v>
      </c>
      <c r="F28" s="5">
        <v>9804.7365040791028</v>
      </c>
      <c r="G28" s="5">
        <v>9804.7365040790828</v>
      </c>
      <c r="H28" s="5">
        <v>9804.7365040790773</v>
      </c>
      <c r="I28" s="5">
        <v>9831.5987958710193</v>
      </c>
      <c r="J28" s="5">
        <v>9698.5315300863494</v>
      </c>
      <c r="K28" s="5">
        <v>9459.3380174953654</v>
      </c>
      <c r="L28" s="5">
        <v>12974.769097223767</v>
      </c>
      <c r="M28" s="5">
        <v>12021.702045915705</v>
      </c>
      <c r="N28" s="5">
        <v>17434.16080630742</v>
      </c>
      <c r="O28" s="5">
        <v>15650.249903607659</v>
      </c>
      <c r="P28" s="5">
        <v>14739.936742648744</v>
      </c>
      <c r="Q28" s="5">
        <v>25874.229583399527</v>
      </c>
      <c r="R28" s="5">
        <v>17540.628053438289</v>
      </c>
      <c r="S28" s="5">
        <v>30828.639466215907</v>
      </c>
      <c r="T28" s="5">
        <v>22370.359786872417</v>
      </c>
      <c r="U28" s="5">
        <v>22393.175981392436</v>
      </c>
      <c r="V28" s="5">
        <v>27346.429421170677</v>
      </c>
      <c r="W28" s="5">
        <v>20720.161663226096</v>
      </c>
    </row>
    <row r="29" spans="1:23">
      <c r="A29" s="6" t="s">
        <v>145</v>
      </c>
      <c r="B29" s="6" t="s">
        <v>116</v>
      </c>
      <c r="C29" s="5">
        <v>23.744154198228127</v>
      </c>
      <c r="D29" s="5">
        <v>0.99251532675696896</v>
      </c>
      <c r="E29" s="5">
        <v>22.918019334165095</v>
      </c>
      <c r="F29" s="5">
        <v>162.1166686294402</v>
      </c>
      <c r="G29" s="5">
        <v>55.835096353312181</v>
      </c>
      <c r="H29" s="5">
        <v>29.805698475489123</v>
      </c>
      <c r="I29" s="5">
        <v>0.53280259981673805</v>
      </c>
      <c r="J29" s="5">
        <v>421.10949833574909</v>
      </c>
      <c r="K29" s="5">
        <v>305.91929583771287</v>
      </c>
      <c r="L29" s="5">
        <v>414.66926831702733</v>
      </c>
      <c r="M29" s="5">
        <v>98.544547426741786</v>
      </c>
      <c r="N29" s="5">
        <v>554.06020333962226</v>
      </c>
      <c r="O29" s="5">
        <v>271.5321562661552</v>
      </c>
      <c r="P29" s="5">
        <v>332.84604298410864</v>
      </c>
      <c r="Q29" s="5">
        <v>544.49383820677394</v>
      </c>
      <c r="R29" s="5">
        <v>1099.8891751531421</v>
      </c>
      <c r="S29" s="5">
        <v>2848.8114177854741</v>
      </c>
      <c r="T29" s="5">
        <v>1864.8844369157739</v>
      </c>
      <c r="U29" s="5">
        <v>987.30775151486387</v>
      </c>
      <c r="V29" s="5">
        <v>2511.929924044267</v>
      </c>
      <c r="W29" s="5">
        <v>509.79268996984058</v>
      </c>
    </row>
    <row r="30" spans="1:23">
      <c r="A30" s="6" t="s">
        <v>145</v>
      </c>
      <c r="B30" s="6" t="s">
        <v>117</v>
      </c>
      <c r="C30" s="5">
        <v>5082.1501698943302</v>
      </c>
      <c r="D30" s="5">
        <v>5072.0336631623422</v>
      </c>
      <c r="E30" s="5">
        <v>5061.9171563573391</v>
      </c>
      <c r="F30" s="5">
        <v>5051.800649479339</v>
      </c>
      <c r="G30" s="5">
        <v>5041.684142674334</v>
      </c>
      <c r="H30" s="5">
        <v>5031.5676358693318</v>
      </c>
      <c r="I30" s="5">
        <v>5021.4511290643268</v>
      </c>
      <c r="J30" s="5">
        <v>5011.3346221863012</v>
      </c>
      <c r="K30" s="5">
        <v>5001.218115381309</v>
      </c>
      <c r="L30" s="5">
        <v>4991.1016085763185</v>
      </c>
      <c r="M30" s="5">
        <v>4980.9851017713117</v>
      </c>
      <c r="N30" s="5">
        <v>4970.8685948931798</v>
      </c>
      <c r="O30" s="5">
        <v>4960.7520880883167</v>
      </c>
      <c r="P30" s="5">
        <v>4950.6355812833153</v>
      </c>
      <c r="Q30" s="5">
        <v>4940.5190744783085</v>
      </c>
      <c r="R30" s="5">
        <v>4930.4025676002948</v>
      </c>
      <c r="S30" s="5">
        <v>1853.7831123301432</v>
      </c>
      <c r="T30" s="5">
        <v>1849.9715840621432</v>
      </c>
      <c r="U30" s="5">
        <v>1846.1600557941415</v>
      </c>
      <c r="V30" s="5">
        <v>1842.3485274531454</v>
      </c>
      <c r="W30" s="5">
        <v>1838.5369991851396</v>
      </c>
    </row>
    <row r="31" spans="1:23">
      <c r="A31" s="6" t="s">
        <v>145</v>
      </c>
      <c r="B31" s="6" t="s">
        <v>118</v>
      </c>
      <c r="C31" s="5">
        <v>100.45827634801024</v>
      </c>
      <c r="D31" s="5">
        <v>531.30150833147422</v>
      </c>
      <c r="E31" s="5">
        <v>465.01624880171755</v>
      </c>
      <c r="F31" s="5">
        <v>1380.7974770571643</v>
      </c>
      <c r="G31" s="5">
        <v>1626.1183060763783</v>
      </c>
      <c r="H31" s="5">
        <v>2428.2481559138969</v>
      </c>
      <c r="I31" s="5">
        <v>6284.2063972897549</v>
      </c>
      <c r="J31" s="5">
        <v>4013.3141014991243</v>
      </c>
      <c r="K31" s="5">
        <v>4097.5076380663695</v>
      </c>
      <c r="L31" s="5">
        <v>8606.4211447621856</v>
      </c>
      <c r="M31" s="5">
        <v>8476.8125795013111</v>
      </c>
      <c r="N31" s="5">
        <v>8329.0583212702895</v>
      </c>
      <c r="O31" s="5">
        <v>8015.7357479525181</v>
      </c>
      <c r="P31" s="5">
        <v>7105.0946252348695</v>
      </c>
      <c r="Q31" s="5">
        <v>6692.7709645926379</v>
      </c>
      <c r="R31" s="5">
        <v>6203.3424214784145</v>
      </c>
      <c r="S31" s="5">
        <v>6295.3967040316675</v>
      </c>
      <c r="T31" s="5">
        <v>4288.8012745078377</v>
      </c>
      <c r="U31" s="5">
        <v>5039.6758679121394</v>
      </c>
      <c r="V31" s="5">
        <v>5561.6928537696931</v>
      </c>
      <c r="W31" s="5">
        <v>5358.7819538599797</v>
      </c>
    </row>
    <row r="32" spans="1:23">
      <c r="A32" s="6" t="s">
        <v>145</v>
      </c>
      <c r="B32" s="6" t="s">
        <v>120</v>
      </c>
      <c r="C32" s="5">
        <v>6251.3884078914625</v>
      </c>
      <c r="D32" s="5">
        <v>11799.575435295239</v>
      </c>
      <c r="E32" s="5">
        <v>11484.345685616396</v>
      </c>
      <c r="F32" s="5">
        <v>11214.30951016675</v>
      </c>
      <c r="G32" s="5">
        <v>11748.678203025784</v>
      </c>
      <c r="H32" s="5">
        <v>17997.867372420154</v>
      </c>
      <c r="I32" s="5">
        <v>19958.931490289135</v>
      </c>
      <c r="J32" s="5">
        <v>20030.854806841664</v>
      </c>
      <c r="K32" s="5">
        <v>20149.968188016581</v>
      </c>
      <c r="L32" s="5">
        <v>21016.971604625509</v>
      </c>
      <c r="M32" s="5">
        <v>26371.512654453771</v>
      </c>
      <c r="N32" s="5">
        <v>48203.242242708729</v>
      </c>
      <c r="O32" s="5">
        <v>45807.280522494344</v>
      </c>
      <c r="P32" s="5">
        <v>51157.393843330326</v>
      </c>
      <c r="Q32" s="5">
        <v>65103.180032888355</v>
      </c>
      <c r="R32" s="5">
        <v>81289.459023734307</v>
      </c>
      <c r="S32" s="5">
        <v>99713.881297860236</v>
      </c>
      <c r="T32" s="5">
        <v>100363.80105753576</v>
      </c>
      <c r="U32" s="5">
        <v>99265.853061478003</v>
      </c>
      <c r="V32" s="5">
        <v>99276.481599651903</v>
      </c>
      <c r="W32" s="5">
        <v>95223.738903705889</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230076.30609722537</v>
      </c>
      <c r="D34" s="17">
        <v>226368.08650137478</v>
      </c>
      <c r="E34" s="17">
        <v>240888.52339670563</v>
      </c>
      <c r="F34" s="17">
        <v>235286.61037482708</v>
      </c>
      <c r="G34" s="17">
        <v>243003.02099636797</v>
      </c>
      <c r="H34" s="17">
        <v>245117.02803194607</v>
      </c>
      <c r="I34" s="17">
        <v>251026.55161096732</v>
      </c>
      <c r="J34" s="17">
        <v>242679.76505373477</v>
      </c>
      <c r="K34" s="17">
        <v>239860.32566722643</v>
      </c>
      <c r="L34" s="17">
        <v>254225.59265229385</v>
      </c>
      <c r="M34" s="17">
        <v>255011.86445085207</v>
      </c>
      <c r="N34" s="17">
        <v>249101.37871845206</v>
      </c>
      <c r="O34" s="17">
        <v>245041.61706507931</v>
      </c>
      <c r="P34" s="17">
        <v>238369.29760517454</v>
      </c>
      <c r="Q34" s="17">
        <v>220561.65602085512</v>
      </c>
      <c r="R34" s="17">
        <v>209695.60135271517</v>
      </c>
      <c r="S34" s="17">
        <v>206788.05451581057</v>
      </c>
      <c r="T34" s="17">
        <v>197478.34312951646</v>
      </c>
      <c r="U34" s="17">
        <v>197538.94654886774</v>
      </c>
      <c r="V34" s="17">
        <v>202056.97740053944</v>
      </c>
      <c r="W34" s="17">
        <v>188382.81063876092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134439.50791119551</v>
      </c>
      <c r="D38" s="5">
        <v>141105.81620962796</v>
      </c>
      <c r="E38" s="5">
        <v>140352.35017930568</v>
      </c>
      <c r="F38" s="5">
        <v>142301.42458513446</v>
      </c>
      <c r="G38" s="5">
        <v>143515.61721660537</v>
      </c>
      <c r="H38" s="5">
        <v>130423.01407503769</v>
      </c>
      <c r="I38" s="5">
        <v>129026.75798977813</v>
      </c>
      <c r="J38" s="5">
        <v>114695.8129912227</v>
      </c>
      <c r="K38" s="5">
        <v>117888.09432413217</v>
      </c>
      <c r="L38" s="5">
        <v>97276.665881392983</v>
      </c>
      <c r="M38" s="5">
        <v>93525.392007766291</v>
      </c>
      <c r="N38" s="5">
        <v>97297.792886028692</v>
      </c>
      <c r="O38" s="5">
        <v>98630.466468832965</v>
      </c>
      <c r="P38" s="5">
        <v>96939.791085522025</v>
      </c>
      <c r="Q38" s="5">
        <v>96998.633267988611</v>
      </c>
      <c r="R38" s="5">
        <v>95791.444451080519</v>
      </c>
      <c r="S38" s="5">
        <v>94280.78099682703</v>
      </c>
      <c r="T38" s="5">
        <v>95845.815081749271</v>
      </c>
      <c r="U38" s="5">
        <v>97526.426094260838</v>
      </c>
      <c r="V38" s="5">
        <v>94650.870561825155</v>
      </c>
      <c r="W38" s="5">
        <v>94916.239370072333</v>
      </c>
    </row>
    <row r="39" spans="1:23">
      <c r="A39" s="6" t="s">
        <v>146</v>
      </c>
      <c r="B39" s="6" t="s">
        <v>115</v>
      </c>
      <c r="C39" s="5">
        <v>70.867539179424639</v>
      </c>
      <c r="D39" s="5">
        <v>35.670676715732064</v>
      </c>
      <c r="E39" s="5">
        <v>27.364358760641089</v>
      </c>
      <c r="F39" s="5">
        <v>19.126109389920131</v>
      </c>
      <c r="G39" s="5">
        <v>27.210167487078039</v>
      </c>
      <c r="H39" s="5">
        <v>28.556159865074608</v>
      </c>
      <c r="I39" s="5">
        <v>26.47535720712537</v>
      </c>
      <c r="J39" s="5">
        <v>54.528458829993752</v>
      </c>
      <c r="K39" s="5">
        <v>31.417995280781334</v>
      </c>
      <c r="L39" s="5">
        <v>161.83376871771242</v>
      </c>
      <c r="M39" s="5">
        <v>94.05922244098231</v>
      </c>
      <c r="N39" s="5">
        <v>174.264985357364</v>
      </c>
      <c r="O39" s="5">
        <v>117.09963422713527</v>
      </c>
      <c r="P39" s="5">
        <v>179.05057066652347</v>
      </c>
      <c r="Q39" s="5">
        <v>338.37504995566184</v>
      </c>
      <c r="R39" s="5">
        <v>124.32722348452582</v>
      </c>
      <c r="S39" s="5">
        <v>1021.3681280616639</v>
      </c>
      <c r="T39" s="5">
        <v>263.95897590255157</v>
      </c>
      <c r="U39" s="5">
        <v>0</v>
      </c>
      <c r="V39" s="5">
        <v>0</v>
      </c>
      <c r="W39" s="5">
        <v>0</v>
      </c>
    </row>
    <row r="40" spans="1:23">
      <c r="A40" s="6" t="s">
        <v>146</v>
      </c>
      <c r="B40" s="6" t="s">
        <v>116</v>
      </c>
      <c r="C40" s="5">
        <v>339.31894150971334</v>
      </c>
      <c r="D40" s="5">
        <v>170.38555019133591</v>
      </c>
      <c r="E40" s="5">
        <v>101.07372668911124</v>
      </c>
      <c r="F40" s="5">
        <v>68.849833459456221</v>
      </c>
      <c r="G40" s="5">
        <v>143.31160155697953</v>
      </c>
      <c r="H40" s="5">
        <v>85.579510642364909</v>
      </c>
      <c r="I40" s="5">
        <v>61.26475643710549</v>
      </c>
      <c r="J40" s="5">
        <v>285.30254658882797</v>
      </c>
      <c r="K40" s="5">
        <v>159.73614902268562</v>
      </c>
      <c r="L40" s="5">
        <v>406.34481795021503</v>
      </c>
      <c r="M40" s="5">
        <v>396.61883255124576</v>
      </c>
      <c r="N40" s="5">
        <v>474.03644291058293</v>
      </c>
      <c r="O40" s="5">
        <v>230.95738361286948</v>
      </c>
      <c r="P40" s="5">
        <v>390.42700495139513</v>
      </c>
      <c r="Q40" s="5">
        <v>1263.9349760640162</v>
      </c>
      <c r="R40" s="5">
        <v>511.91465085016142</v>
      </c>
      <c r="S40" s="5">
        <v>3915.8124469510822</v>
      </c>
      <c r="T40" s="5">
        <v>1009.523196719254</v>
      </c>
      <c r="U40" s="5">
        <v>633.08430635444927</v>
      </c>
      <c r="V40" s="5">
        <v>2362.9152644070919</v>
      </c>
      <c r="W40" s="5">
        <v>747.08329271474236</v>
      </c>
    </row>
    <row r="41" spans="1:23">
      <c r="A41" s="6" t="s">
        <v>146</v>
      </c>
      <c r="B41" s="6" t="s">
        <v>117</v>
      </c>
      <c r="C41" s="5">
        <v>23083.146252352148</v>
      </c>
      <c r="D41" s="5">
        <v>21400.165462292058</v>
      </c>
      <c r="E41" s="5">
        <v>20286.261942106208</v>
      </c>
      <c r="F41" s="5">
        <v>25560.419083867899</v>
      </c>
      <c r="G41" s="5">
        <v>19815.055428343367</v>
      </c>
      <c r="H41" s="5">
        <v>22853.400181571633</v>
      </c>
      <c r="I41" s="5">
        <v>13843.8687291521</v>
      </c>
      <c r="J41" s="5">
        <v>27963.050987001774</v>
      </c>
      <c r="K41" s="5">
        <v>26303.082472509413</v>
      </c>
      <c r="L41" s="5">
        <v>20726.443432931788</v>
      </c>
      <c r="M41" s="5">
        <v>22629.284446817321</v>
      </c>
      <c r="N41" s="5">
        <v>20973.324999057124</v>
      </c>
      <c r="O41" s="5">
        <v>19870.256925455909</v>
      </c>
      <c r="P41" s="5">
        <v>25048.557726178235</v>
      </c>
      <c r="Q41" s="5">
        <v>19424.018406322946</v>
      </c>
      <c r="R41" s="5">
        <v>22393.908040149741</v>
      </c>
      <c r="S41" s="5">
        <v>13558.206726679407</v>
      </c>
      <c r="T41" s="5">
        <v>27398.553867354607</v>
      </c>
      <c r="U41" s="5">
        <v>25793.689548690909</v>
      </c>
      <c r="V41" s="5">
        <v>20306.337366635733</v>
      </c>
      <c r="W41" s="5">
        <v>22164.161969500012</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35369.424834623547</v>
      </c>
      <c r="D43" s="5">
        <v>33830.538704403363</v>
      </c>
      <c r="E43" s="5">
        <v>34008.787035541092</v>
      </c>
      <c r="F43" s="5">
        <v>34999.850039671073</v>
      </c>
      <c r="G43" s="5">
        <v>37115.084008262034</v>
      </c>
      <c r="H43" s="5">
        <v>38196.791340448297</v>
      </c>
      <c r="I43" s="5">
        <v>37533.682185266203</v>
      </c>
      <c r="J43" s="5">
        <v>40528.283276779533</v>
      </c>
      <c r="K43" s="5">
        <v>44298.893144797396</v>
      </c>
      <c r="L43" s="5">
        <v>42917.875491639039</v>
      </c>
      <c r="M43" s="5">
        <v>48395.707802202829</v>
      </c>
      <c r="N43" s="5">
        <v>42744.875588544506</v>
      </c>
      <c r="O43" s="5">
        <v>42144.46449387828</v>
      </c>
      <c r="P43" s="5">
        <v>43253.816607679255</v>
      </c>
      <c r="Q43" s="5">
        <v>49469.741982632993</v>
      </c>
      <c r="R43" s="5">
        <v>48829.202584147068</v>
      </c>
      <c r="S43" s="5">
        <v>45927.805550367259</v>
      </c>
      <c r="T43" s="5">
        <v>44951.197740395532</v>
      </c>
      <c r="U43" s="5">
        <v>47012.80877138755</v>
      </c>
      <c r="V43" s="5">
        <v>43993.813334704115</v>
      </c>
      <c r="W43" s="5">
        <v>49068.891486591499</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193302.26547886032</v>
      </c>
      <c r="D45" s="17">
        <v>196542.57660323044</v>
      </c>
      <c r="E45" s="17">
        <v>194775.83724240275</v>
      </c>
      <c r="F45" s="17">
        <v>202949.66965152277</v>
      </c>
      <c r="G45" s="17">
        <v>200616.27842225481</v>
      </c>
      <c r="H45" s="17">
        <v>191587.34126756503</v>
      </c>
      <c r="I45" s="17">
        <v>180492.04901784065</v>
      </c>
      <c r="J45" s="17">
        <v>183526.97826042282</v>
      </c>
      <c r="K45" s="17">
        <v>188681.22408574243</v>
      </c>
      <c r="L45" s="17">
        <v>161489.16339263174</v>
      </c>
      <c r="M45" s="17">
        <v>165041.06231177866</v>
      </c>
      <c r="N45" s="17">
        <v>161664.29490189828</v>
      </c>
      <c r="O45" s="17">
        <v>160993.24490600717</v>
      </c>
      <c r="P45" s="17">
        <v>165811.64299499744</v>
      </c>
      <c r="Q45" s="17">
        <v>167494.70368296423</v>
      </c>
      <c r="R45" s="17">
        <v>167650.79694971201</v>
      </c>
      <c r="S45" s="17">
        <v>158703.97384888644</v>
      </c>
      <c r="T45" s="17">
        <v>169469.04886212121</v>
      </c>
      <c r="U45" s="17">
        <v>170966.00872069373</v>
      </c>
      <c r="V45" s="17">
        <v>161313.93652757211</v>
      </c>
      <c r="W45" s="17">
        <v>166896.3761188786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10370.115931746081</v>
      </c>
      <c r="D50" s="5">
        <v>10415.229785301031</v>
      </c>
      <c r="E50" s="5">
        <v>7081.4134366312173</v>
      </c>
      <c r="F50" s="5">
        <v>3670.2034799344124</v>
      </c>
      <c r="G50" s="5">
        <v>3670.2034799344242</v>
      </c>
      <c r="H50" s="5">
        <v>3670.2034799344065</v>
      </c>
      <c r="I50" s="5">
        <v>4995.2677923872525</v>
      </c>
      <c r="J50" s="5">
        <v>3670.203479934456</v>
      </c>
      <c r="K50" s="5">
        <v>3670.2034799344501</v>
      </c>
      <c r="L50" s="5">
        <v>11719.897921244357</v>
      </c>
      <c r="M50" s="5">
        <v>10707.335927426939</v>
      </c>
      <c r="N50" s="5">
        <v>12187.378643344211</v>
      </c>
      <c r="O50" s="5">
        <v>11206.307789568686</v>
      </c>
      <c r="P50" s="5">
        <v>10204.386656449809</v>
      </c>
      <c r="Q50" s="5">
        <v>11464.620549929354</v>
      </c>
      <c r="R50" s="5">
        <v>5730.2805939592172</v>
      </c>
      <c r="S50" s="5">
        <v>0</v>
      </c>
      <c r="T50" s="5">
        <v>0</v>
      </c>
      <c r="U50" s="5">
        <v>0</v>
      </c>
      <c r="V50" s="5">
        <v>0</v>
      </c>
      <c r="W50" s="5">
        <v>0</v>
      </c>
    </row>
    <row r="51" spans="1:23">
      <c r="A51" s="6" t="s">
        <v>147</v>
      </c>
      <c r="B51" s="6" t="s">
        <v>116</v>
      </c>
      <c r="C51" s="5">
        <v>710.89470400331959</v>
      </c>
      <c r="D51" s="5">
        <v>848.86663472439295</v>
      </c>
      <c r="E51" s="5">
        <v>1298.9686898145226</v>
      </c>
      <c r="F51" s="5">
        <v>75.650480081364762</v>
      </c>
      <c r="G51" s="5">
        <v>114.78394016403909</v>
      </c>
      <c r="H51" s="5">
        <v>128.35105166423222</v>
      </c>
      <c r="I51" s="5">
        <v>778.76005679148739</v>
      </c>
      <c r="J51" s="5">
        <v>404.68496440164216</v>
      </c>
      <c r="K51" s="5">
        <v>125.18716113192441</v>
      </c>
      <c r="L51" s="5">
        <v>1709.8007205359679</v>
      </c>
      <c r="M51" s="5">
        <v>1341.2864753104764</v>
      </c>
      <c r="N51" s="5">
        <v>3040.3976895429296</v>
      </c>
      <c r="O51" s="5">
        <v>2245.134077196848</v>
      </c>
      <c r="P51" s="5">
        <v>2045.0724717580827</v>
      </c>
      <c r="Q51" s="5">
        <v>4407.4254111854398</v>
      </c>
      <c r="R51" s="5">
        <v>1010.2624247030852</v>
      </c>
      <c r="S51" s="5">
        <v>8193.5276932534562</v>
      </c>
      <c r="T51" s="5">
        <v>2794.3120860586396</v>
      </c>
      <c r="U51" s="5">
        <v>3215.559051402432</v>
      </c>
      <c r="V51" s="5">
        <v>7744.86073264079</v>
      </c>
      <c r="W51" s="5">
        <v>3654.7792353930699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18446.646967909684</v>
      </c>
      <c r="D54" s="5">
        <v>16402.216455047841</v>
      </c>
      <c r="E54" s="5">
        <v>16921.253741828983</v>
      </c>
      <c r="F54" s="5">
        <v>16783.947075510896</v>
      </c>
      <c r="G54" s="5">
        <v>18380.634778237403</v>
      </c>
      <c r="H54" s="5">
        <v>18032.289904745558</v>
      </c>
      <c r="I54" s="5">
        <v>16228.477128709856</v>
      </c>
      <c r="J54" s="5">
        <v>16651.733759055747</v>
      </c>
      <c r="K54" s="5">
        <v>16371.819101851104</v>
      </c>
      <c r="L54" s="5">
        <v>17599.332117223348</v>
      </c>
      <c r="M54" s="5">
        <v>20089.036077982484</v>
      </c>
      <c r="N54" s="5">
        <v>17392.140252174748</v>
      </c>
      <c r="O54" s="5">
        <v>16161.458610363738</v>
      </c>
      <c r="P54" s="5">
        <v>15546.713413546073</v>
      </c>
      <c r="Q54" s="5">
        <v>23752.772650248458</v>
      </c>
      <c r="R54" s="5">
        <v>21442.721046545379</v>
      </c>
      <c r="S54" s="5">
        <v>26385.416967862802</v>
      </c>
      <c r="T54" s="5">
        <v>26880.09612115518</v>
      </c>
      <c r="U54" s="5">
        <v>24724.565288176607</v>
      </c>
      <c r="V54" s="5">
        <v>23438.195089004621</v>
      </c>
      <c r="W54" s="5">
        <v>25381.943625563817</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29527.657603659085</v>
      </c>
      <c r="D56" s="17">
        <v>27666.312875073265</v>
      </c>
      <c r="E56" s="17">
        <v>25301.635868274723</v>
      </c>
      <c r="F56" s="17">
        <v>20529.801035526674</v>
      </c>
      <c r="G56" s="17">
        <v>22165.622198335866</v>
      </c>
      <c r="H56" s="17">
        <v>21830.844436344196</v>
      </c>
      <c r="I56" s="17">
        <v>22002.504977888595</v>
      </c>
      <c r="J56" s="17">
        <v>20726.622203391846</v>
      </c>
      <c r="K56" s="17">
        <v>20167.209742917479</v>
      </c>
      <c r="L56" s="17">
        <v>31029.030759003675</v>
      </c>
      <c r="M56" s="17">
        <v>32137.6584807199</v>
      </c>
      <c r="N56" s="17">
        <v>32619.916585061888</v>
      </c>
      <c r="O56" s="17">
        <v>29612.900477129271</v>
      </c>
      <c r="P56" s="17">
        <v>27796.172541753964</v>
      </c>
      <c r="Q56" s="17">
        <v>39624.818611363255</v>
      </c>
      <c r="R56" s="17">
        <v>28183.264065207681</v>
      </c>
      <c r="S56" s="17">
        <v>34578.944661116257</v>
      </c>
      <c r="T56" s="17">
        <v>29674.408207213819</v>
      </c>
      <c r="U56" s="17">
        <v>27940.124339579041</v>
      </c>
      <c r="V56" s="17">
        <v>31183.055821645412</v>
      </c>
      <c r="W56" s="17">
        <v>29036.722860956888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17.261190610958746</v>
      </c>
      <c r="T62" s="5">
        <v>15.165458769283855</v>
      </c>
      <c r="U62" s="5">
        <v>0</v>
      </c>
      <c r="V62" s="5">
        <v>2.9503986490500003</v>
      </c>
      <c r="W62" s="5">
        <v>0</v>
      </c>
    </row>
    <row r="63" spans="1:23">
      <c r="A63" s="6" t="s">
        <v>148</v>
      </c>
      <c r="B63" s="6" t="s">
        <v>117</v>
      </c>
      <c r="C63" s="5">
        <v>73353.30611460167</v>
      </c>
      <c r="D63" s="5">
        <v>57008.133681760766</v>
      </c>
      <c r="E63" s="5">
        <v>57407.775832889005</v>
      </c>
      <c r="F63" s="5">
        <v>68240.691233408812</v>
      </c>
      <c r="G63" s="5">
        <v>63570.952317924013</v>
      </c>
      <c r="H63" s="5">
        <v>74359.262146746332</v>
      </c>
      <c r="I63" s="5">
        <v>43076.872723111781</v>
      </c>
      <c r="J63" s="5">
        <v>68758.333248794836</v>
      </c>
      <c r="K63" s="5">
        <v>62122.115266733861</v>
      </c>
      <c r="L63" s="5">
        <v>50064.054754568082</v>
      </c>
      <c r="M63" s="5">
        <v>66962.279996783938</v>
      </c>
      <c r="N63" s="5">
        <v>56123.97630739415</v>
      </c>
      <c r="O63" s="5">
        <v>55595.959233634123</v>
      </c>
      <c r="P63" s="5">
        <v>63128.102421993433</v>
      </c>
      <c r="Q63" s="5">
        <v>61002.68809082506</v>
      </c>
      <c r="R63" s="5">
        <v>71644.159406427148</v>
      </c>
      <c r="S63" s="5">
        <v>42597.290550254627</v>
      </c>
      <c r="T63" s="5">
        <v>69056.795756692169</v>
      </c>
      <c r="U63" s="5">
        <v>61554.539849451256</v>
      </c>
      <c r="V63" s="5">
        <v>49560.271264049756</v>
      </c>
      <c r="W63" s="5">
        <v>68527.143474766577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5758.7133863058079</v>
      </c>
      <c r="D65" s="5">
        <v>5553.7240155841819</v>
      </c>
      <c r="E65" s="5">
        <v>5283.1080428337309</v>
      </c>
      <c r="F65" s="5">
        <v>5741.338670699969</v>
      </c>
      <c r="G65" s="5">
        <v>5944.0923628179708</v>
      </c>
      <c r="H65" s="5">
        <v>5924.6658384020848</v>
      </c>
      <c r="I65" s="5">
        <v>11644.344522694346</v>
      </c>
      <c r="J65" s="5">
        <v>11627.174242909961</v>
      </c>
      <c r="K65" s="5">
        <v>11464.735248390674</v>
      </c>
      <c r="L65" s="5">
        <v>11518.617143781941</v>
      </c>
      <c r="M65" s="5">
        <v>12204.380049320927</v>
      </c>
      <c r="N65" s="5">
        <v>11716.57920433375</v>
      </c>
      <c r="O65" s="5">
        <v>11144.216499461625</v>
      </c>
      <c r="P65" s="5">
        <v>11982.455284420101</v>
      </c>
      <c r="Q65" s="5">
        <v>12168.805362805317</v>
      </c>
      <c r="R65" s="5">
        <v>17372.753291528777</v>
      </c>
      <c r="S65" s="5">
        <v>20079.503440571079</v>
      </c>
      <c r="T65" s="5">
        <v>20719.231692036192</v>
      </c>
      <c r="U65" s="5">
        <v>20257.412119206903</v>
      </c>
      <c r="V65" s="5">
        <v>19778.035045043467</v>
      </c>
      <c r="W65" s="5">
        <v>20625.742284295229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79112.019500907481</v>
      </c>
      <c r="D67" s="17">
        <v>62561.857697344945</v>
      </c>
      <c r="E67" s="17">
        <v>62690.883875722735</v>
      </c>
      <c r="F67" s="17">
        <v>73982.029904108786</v>
      </c>
      <c r="G67" s="17">
        <v>69515.044680741979</v>
      </c>
      <c r="H67" s="17">
        <v>80283.927985148417</v>
      </c>
      <c r="I67" s="17">
        <v>54721.217245806125</v>
      </c>
      <c r="J67" s="17">
        <v>80385.507491704804</v>
      </c>
      <c r="K67" s="17">
        <v>73586.850515124534</v>
      </c>
      <c r="L67" s="17">
        <v>61582.671898350025</v>
      </c>
      <c r="M67" s="17">
        <v>79166.660046104866</v>
      </c>
      <c r="N67" s="17">
        <v>67840.5555117279</v>
      </c>
      <c r="O67" s="17">
        <v>66740.175733095748</v>
      </c>
      <c r="P67" s="17">
        <v>75110.557706413529</v>
      </c>
      <c r="Q67" s="17">
        <v>73171.493453630377</v>
      </c>
      <c r="R67" s="17">
        <v>89016.912697955922</v>
      </c>
      <c r="S67" s="17">
        <v>62694.055181436663</v>
      </c>
      <c r="T67" s="17">
        <v>89791.192907497651</v>
      </c>
      <c r="U67" s="17">
        <v>81811.951968658163</v>
      </c>
      <c r="V67" s="17">
        <v>69341.256707742272</v>
      </c>
      <c r="W67" s="17">
        <v>89152.885759061814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1838726.5566443577</v>
      </c>
      <c r="G4" s="5">
        <v>1292549.131858347</v>
      </c>
      <c r="H4" s="5">
        <v>856035.3530985401</v>
      </c>
      <c r="I4" s="5">
        <v>686472.90904111869</v>
      </c>
      <c r="J4" s="5">
        <v>646762.30000002694</v>
      </c>
      <c r="K4" s="5">
        <v>646762.30000002694</v>
      </c>
      <c r="L4" s="5">
        <v>1216780.3796502382</v>
      </c>
      <c r="M4" s="5">
        <v>785065.2849067169</v>
      </c>
      <c r="N4" s="5">
        <v>977865.28893793642</v>
      </c>
      <c r="O4" s="5">
        <v>421644.05000001844</v>
      </c>
      <c r="P4" s="5">
        <v>421644.05000001844</v>
      </c>
      <c r="Q4" s="5">
        <v>311422.18027397635</v>
      </c>
      <c r="R4" s="5">
        <v>272736.3000000079</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685241.00000002771</v>
      </c>
      <c r="H5" s="5">
        <v>1044346.2035428131</v>
      </c>
      <c r="I5" s="5">
        <v>359363.86849315942</v>
      </c>
      <c r="J5" s="5">
        <v>358382.00000000908</v>
      </c>
      <c r="K5" s="5">
        <v>304608.00000001019</v>
      </c>
      <c r="L5" s="5">
        <v>250834.00000001129</v>
      </c>
      <c r="M5" s="5">
        <v>135975.51780823682</v>
      </c>
      <c r="N5" s="5">
        <v>135604.00000001784</v>
      </c>
      <c r="O5" s="5">
        <v>135604.00000001784</v>
      </c>
      <c r="P5" s="5">
        <v>135604.00000001784</v>
      </c>
      <c r="Q5" s="5">
        <v>135975.51780823682</v>
      </c>
      <c r="R5" s="5">
        <v>288766.60177143075</v>
      </c>
      <c r="S5" s="5">
        <v>67802.00000000892</v>
      </c>
      <c r="T5" s="5">
        <v>67802.00000000892</v>
      </c>
      <c r="U5" s="5">
        <v>67987.758904118411</v>
      </c>
      <c r="V5" s="5">
        <v>67802.00000000892</v>
      </c>
      <c r="W5" s="5">
        <v>67802.00000000892</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106144.8848836559</v>
      </c>
      <c r="G7" s="5">
        <v>106144.8848836559</v>
      </c>
      <c r="H7" s="5">
        <v>109232.44859914511</v>
      </c>
      <c r="I7" s="5">
        <v>109898.29044208683</v>
      </c>
      <c r="J7" s="5">
        <v>110745.25642823668</v>
      </c>
      <c r="K7" s="5">
        <v>111783.62768673811</v>
      </c>
      <c r="L7" s="5">
        <v>107315.42256735631</v>
      </c>
      <c r="M7" s="5">
        <v>116186.59956306966</v>
      </c>
      <c r="N7" s="5">
        <v>116547.73073125185</v>
      </c>
      <c r="O7" s="5">
        <v>110000.67012944943</v>
      </c>
      <c r="P7" s="5">
        <v>111280.9070637949</v>
      </c>
      <c r="Q7" s="5">
        <v>109613.49749410646</v>
      </c>
      <c r="R7" s="5">
        <v>114753.05073770456</v>
      </c>
      <c r="S7" s="5">
        <v>121240.35037131034</v>
      </c>
      <c r="T7" s="5">
        <v>121782.09651259365</v>
      </c>
      <c r="U7" s="5">
        <v>116258.66587609108</v>
      </c>
      <c r="V7" s="5">
        <v>114125.41924801453</v>
      </c>
      <c r="W7" s="5">
        <v>117348.19821090405</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89274.159348651912</v>
      </c>
      <c r="H9" s="5">
        <v>91878.660871966858</v>
      </c>
      <c r="I9" s="5">
        <v>103278.89548454854</v>
      </c>
      <c r="J9" s="5">
        <v>113148.87546652887</v>
      </c>
      <c r="K9" s="5">
        <v>114121.85341711403</v>
      </c>
      <c r="L9" s="5">
        <v>119379.53981549782</v>
      </c>
      <c r="M9" s="5">
        <v>127321.97371767917</v>
      </c>
      <c r="N9" s="5">
        <v>127842.54973487969</v>
      </c>
      <c r="O9" s="5">
        <v>134947.66908207923</v>
      </c>
      <c r="P9" s="5">
        <v>135052.28350804668</v>
      </c>
      <c r="Q9" s="5">
        <v>151252.97885327469</v>
      </c>
      <c r="R9" s="5">
        <v>159242.07317617847</v>
      </c>
      <c r="S9" s="5">
        <v>171850.15820236673</v>
      </c>
      <c r="T9" s="5">
        <v>173406.21232114092</v>
      </c>
      <c r="U9" s="5">
        <v>175403.55803170835</v>
      </c>
      <c r="V9" s="5">
        <v>174924.31333763272</v>
      </c>
      <c r="W9" s="5">
        <v>175316.14369603206</v>
      </c>
      <c r="X9" s="19"/>
    </row>
    <row r="10" spans="1:24">
      <c r="A10" s="6" t="s">
        <v>77</v>
      </c>
      <c r="B10" s="6" t="s">
        <v>120</v>
      </c>
      <c r="C10" s="5">
        <v>412630.085560003</v>
      </c>
      <c r="D10" s="5">
        <v>455166.54600000015</v>
      </c>
      <c r="E10" s="5">
        <v>488962.59607725654</v>
      </c>
      <c r="F10" s="5">
        <v>526777.93269999139</v>
      </c>
      <c r="G10" s="5">
        <v>533250.16163039242</v>
      </c>
      <c r="H10" s="5">
        <v>543041.42609039682</v>
      </c>
      <c r="I10" s="5">
        <v>625622.56247932406</v>
      </c>
      <c r="J10" s="5">
        <v>639951.43941284658</v>
      </c>
      <c r="K10" s="5">
        <v>648265.33909308503</v>
      </c>
      <c r="L10" s="5">
        <v>764273.65240264474</v>
      </c>
      <c r="M10" s="5">
        <v>913134.47902628197</v>
      </c>
      <c r="N10" s="5">
        <v>934865.12897333584</v>
      </c>
      <c r="O10" s="5">
        <v>935573.35573175468</v>
      </c>
      <c r="P10" s="5">
        <v>935573.35573175468</v>
      </c>
      <c r="Q10" s="5">
        <v>1371673.808962953</v>
      </c>
      <c r="R10" s="5">
        <v>1653410.6298665323</v>
      </c>
      <c r="S10" s="5">
        <v>2303737.1519982815</v>
      </c>
      <c r="T10" s="5">
        <v>2337808.0897098328</v>
      </c>
      <c r="U10" s="5">
        <v>2216620.1732618734</v>
      </c>
      <c r="V10" s="5">
        <v>2173295.3776566992</v>
      </c>
      <c r="W10" s="5">
        <v>1506292.9089680789</v>
      </c>
      <c r="X10" s="19"/>
    </row>
    <row r="11" spans="1:24">
      <c r="A11" s="6" t="s">
        <v>77</v>
      </c>
      <c r="B11" s="6" t="s">
        <v>121</v>
      </c>
      <c r="C11" s="5">
        <v>134511.17421000206</v>
      </c>
      <c r="D11" s="5">
        <v>147596.08071000196</v>
      </c>
      <c r="E11" s="5">
        <v>148000.45353386499</v>
      </c>
      <c r="F11" s="5">
        <v>147596.08071000196</v>
      </c>
      <c r="G11" s="5">
        <v>164979.54443603786</v>
      </c>
      <c r="H11" s="5">
        <v>173103.25322776558</v>
      </c>
      <c r="I11" s="5">
        <v>222321.53844559044</v>
      </c>
      <c r="J11" s="5">
        <v>223225.11254819747</v>
      </c>
      <c r="K11" s="5">
        <v>223225.11254819747</v>
      </c>
      <c r="L11" s="5">
        <v>252031.1900808693</v>
      </c>
      <c r="M11" s="5">
        <v>267054.78425898141</v>
      </c>
      <c r="N11" s="5">
        <v>269504.19648019818</v>
      </c>
      <c r="O11" s="5">
        <v>270091.93166037451</v>
      </c>
      <c r="P11" s="5">
        <v>270091.93166037451</v>
      </c>
      <c r="Q11" s="5">
        <v>370625.06528367708</v>
      </c>
      <c r="R11" s="5">
        <v>270091.93166037451</v>
      </c>
      <c r="S11" s="5">
        <v>326881.88921536773</v>
      </c>
      <c r="T11" s="5">
        <v>399589.74937846826</v>
      </c>
      <c r="U11" s="5">
        <v>270831.90955533442</v>
      </c>
      <c r="V11" s="5">
        <v>270091.93166037451</v>
      </c>
      <c r="W11" s="5">
        <v>270091.93166037451</v>
      </c>
      <c r="X11" s="19"/>
    </row>
    <row r="12" spans="1:24">
      <c r="A12" s="97" t="s">
        <v>138</v>
      </c>
      <c r="B12" s="97"/>
      <c r="C12" s="17">
        <v>3663362.978585084</v>
      </c>
      <c r="D12" s="17">
        <v>3462936.287986313</v>
      </c>
      <c r="E12" s="17">
        <v>2789482.3221476898</v>
      </c>
      <c r="F12" s="17">
        <v>3865750.8511184081</v>
      </c>
      <c r="G12" s="17">
        <v>3369787.7051593945</v>
      </c>
      <c r="H12" s="17">
        <v>3315986.1684329095</v>
      </c>
      <c r="I12" s="17">
        <v>2606672.226629212</v>
      </c>
      <c r="J12" s="17">
        <v>2586455.8568581268</v>
      </c>
      <c r="K12" s="17">
        <v>2543007.1057474529</v>
      </c>
      <c r="L12" s="17">
        <v>3204855.057518899</v>
      </c>
      <c r="M12" s="17">
        <v>2840333.5968668149</v>
      </c>
      <c r="N12" s="17">
        <v>3056469.7678599008</v>
      </c>
      <c r="O12" s="17">
        <v>2502102.5496059754</v>
      </c>
      <c r="P12" s="17">
        <v>2503487.4009662881</v>
      </c>
      <c r="Q12" s="17">
        <v>2907749.0637963209</v>
      </c>
      <c r="R12" s="17">
        <v>3214937.4602145106</v>
      </c>
      <c r="S12" s="17">
        <v>3647269.6407897384</v>
      </c>
      <c r="T12" s="17">
        <v>3756146.2389244479</v>
      </c>
      <c r="U12" s="17">
        <v>3479116.8951055026</v>
      </c>
      <c r="V12" s="17">
        <v>4075134.1345553608</v>
      </c>
      <c r="W12" s="17">
        <v>2767139.1955377962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410780.00000000838</v>
      </c>
      <c r="H15" s="5">
        <v>336191.00000002334</v>
      </c>
      <c r="I15" s="5">
        <v>337112.07123289979</v>
      </c>
      <c r="J15" s="5">
        <v>336191.00000002334</v>
      </c>
      <c r="K15" s="5">
        <v>336191.00000002334</v>
      </c>
      <c r="L15" s="5">
        <v>261602.00000000148</v>
      </c>
      <c r="M15" s="5">
        <v>189422.29726028332</v>
      </c>
      <c r="N15" s="5">
        <v>111072.75000001457</v>
      </c>
      <c r="O15" s="5">
        <v>111072.75000001457</v>
      </c>
      <c r="P15" s="5">
        <v>111072.75000001457</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26009.486827562912</v>
      </c>
      <c r="G18" s="5">
        <v>26009.486827562912</v>
      </c>
      <c r="H18" s="5">
        <v>29097.050543052123</v>
      </c>
      <c r="I18" s="5">
        <v>29543.343350223713</v>
      </c>
      <c r="J18" s="5">
        <v>30609.858372143684</v>
      </c>
      <c r="K18" s="5">
        <v>31648.229630645103</v>
      </c>
      <c r="L18" s="5">
        <v>32967.249511263108</v>
      </c>
      <c r="M18" s="5">
        <v>41634.73288216527</v>
      </c>
      <c r="N18" s="5">
        <v>45745.121874553086</v>
      </c>
      <c r="O18" s="5">
        <v>46188.12127290303</v>
      </c>
      <c r="P18" s="5">
        <v>49238.568207248776</v>
      </c>
      <c r="Q18" s="5">
        <v>48614.895791378192</v>
      </c>
      <c r="R18" s="5">
        <v>53921.11188115862</v>
      </c>
      <c r="S18" s="5">
        <v>53921.11188115862</v>
      </c>
      <c r="T18" s="5">
        <v>54227.02785942515</v>
      </c>
      <c r="U18" s="5">
        <v>55193.953747160143</v>
      </c>
      <c r="V18" s="5">
        <v>55043.15059484548</v>
      </c>
      <c r="W18" s="5">
        <v>58265.929557735028</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52754.84233053706</v>
      </c>
      <c r="I20" s="5">
        <v>52899.37614514117</v>
      </c>
      <c r="J20" s="5">
        <v>52754.84233053706</v>
      </c>
      <c r="K20" s="5">
        <v>52754.84233053706</v>
      </c>
      <c r="L20" s="5">
        <v>52754.84233053706</v>
      </c>
      <c r="M20" s="5">
        <v>52899.37614514117</v>
      </c>
      <c r="N20" s="5">
        <v>52754.84233053706</v>
      </c>
      <c r="O20" s="5">
        <v>54444.42738244123</v>
      </c>
      <c r="P20" s="5">
        <v>54914.89180840872</v>
      </c>
      <c r="Q20" s="5">
        <v>55065.343566787822</v>
      </c>
      <c r="R20" s="5">
        <v>56040.0353891876</v>
      </c>
      <c r="S20" s="5">
        <v>56040.0353891876</v>
      </c>
      <c r="T20" s="5">
        <v>56040.0353891876</v>
      </c>
      <c r="U20" s="5">
        <v>56193.569732719523</v>
      </c>
      <c r="V20" s="5">
        <v>56040.0353891876</v>
      </c>
      <c r="W20" s="5">
        <v>56040.0353891876</v>
      </c>
    </row>
    <row r="21" spans="1:23">
      <c r="A21" s="6" t="s">
        <v>128</v>
      </c>
      <c r="B21" s="6" t="s">
        <v>120</v>
      </c>
      <c r="C21" s="5">
        <v>75120.057200005278</v>
      </c>
      <c r="D21" s="5">
        <v>84505.758100005551</v>
      </c>
      <c r="E21" s="5">
        <v>93731.160867950457</v>
      </c>
      <c r="F21" s="5">
        <v>93475.064800005217</v>
      </c>
      <c r="G21" s="5">
        <v>98185.485230406484</v>
      </c>
      <c r="H21" s="5">
        <v>98185.485230406484</v>
      </c>
      <c r="I21" s="5">
        <v>98454.486559804849</v>
      </c>
      <c r="J21" s="5">
        <v>98185.485230406484</v>
      </c>
      <c r="K21" s="5">
        <v>98185.485230406484</v>
      </c>
      <c r="L21" s="5">
        <v>157110.02123040915</v>
      </c>
      <c r="M21" s="5">
        <v>277950.51085570344</v>
      </c>
      <c r="N21" s="5">
        <v>277191.08323041449</v>
      </c>
      <c r="O21" s="5">
        <v>277191.08323041449</v>
      </c>
      <c r="P21" s="5">
        <v>277191.08323041449</v>
      </c>
      <c r="Q21" s="5">
        <v>461922.74523379368</v>
      </c>
      <c r="R21" s="5">
        <v>535916.18324991257</v>
      </c>
      <c r="S21" s="5">
        <v>1177361.3058018629</v>
      </c>
      <c r="T21" s="5">
        <v>508502.6440004129</v>
      </c>
      <c r="U21" s="5">
        <v>461922.74523379368</v>
      </c>
      <c r="V21" s="5">
        <v>1036172.2275479416</v>
      </c>
      <c r="W21" s="5">
        <v>535872.45981891034</v>
      </c>
    </row>
    <row r="22" spans="1:23">
      <c r="A22" s="6" t="s">
        <v>128</v>
      </c>
      <c r="B22" s="6" t="s">
        <v>121</v>
      </c>
      <c r="C22" s="5">
        <v>47972.346870001107</v>
      </c>
      <c r="D22" s="5">
        <v>54621.524370000647</v>
      </c>
      <c r="E22" s="5">
        <v>54771.172381973221</v>
      </c>
      <c r="F22" s="5">
        <v>54621.524370000647</v>
      </c>
      <c r="G22" s="5">
        <v>65643.312701541581</v>
      </c>
      <c r="H22" s="5">
        <v>65643.312701541581</v>
      </c>
      <c r="I22" s="5">
        <v>65823.157393874557</v>
      </c>
      <c r="J22" s="5">
        <v>65643.312701541581</v>
      </c>
      <c r="K22" s="5">
        <v>65643.312701541581</v>
      </c>
      <c r="L22" s="5">
        <v>65643.312701541581</v>
      </c>
      <c r="M22" s="5">
        <v>65823.157393874557</v>
      </c>
      <c r="N22" s="5">
        <v>65643.312701541581</v>
      </c>
      <c r="O22" s="5">
        <v>65643.312701541581</v>
      </c>
      <c r="P22" s="5">
        <v>65643.312701541581</v>
      </c>
      <c r="Q22" s="5">
        <v>65823.157393874557</v>
      </c>
      <c r="R22" s="5">
        <v>65643.312701541581</v>
      </c>
      <c r="S22" s="5">
        <v>81557.872321538278</v>
      </c>
      <c r="T22" s="5">
        <v>195141.13041963533</v>
      </c>
      <c r="U22" s="5">
        <v>65823.157393874557</v>
      </c>
      <c r="V22" s="5">
        <v>65643.312701541581</v>
      </c>
      <c r="W22" s="5">
        <v>65643.312701541581</v>
      </c>
    </row>
    <row r="23" spans="1:23">
      <c r="A23" s="97" t="s">
        <v>138</v>
      </c>
      <c r="B23" s="97"/>
      <c r="C23" s="17">
        <v>1348286.2562098184</v>
      </c>
      <c r="D23" s="17">
        <v>842500.16858013801</v>
      </c>
      <c r="E23" s="17">
        <v>773860.09713021712</v>
      </c>
      <c r="F23" s="17">
        <v>1830998.72382002</v>
      </c>
      <c r="G23" s="17">
        <v>791984.82475953153</v>
      </c>
      <c r="H23" s="17">
        <v>721792.79080557032</v>
      </c>
      <c r="I23" s="17">
        <v>724136.88016140589</v>
      </c>
      <c r="J23" s="17">
        <v>723305.59863466187</v>
      </c>
      <c r="K23" s="17">
        <v>724343.9698931633</v>
      </c>
      <c r="L23" s="17">
        <v>709998.52577376203</v>
      </c>
      <c r="M23" s="17">
        <v>768034.52001662948</v>
      </c>
      <c r="N23" s="17">
        <v>692328.21013707051</v>
      </c>
      <c r="O23" s="17">
        <v>694460.79458732449</v>
      </c>
      <c r="P23" s="17">
        <v>697981.70594763779</v>
      </c>
      <c r="Q23" s="17">
        <v>771730.58746529603</v>
      </c>
      <c r="R23" s="17">
        <v>851441.74322180997</v>
      </c>
      <c r="S23" s="17">
        <v>1508801.4253937569</v>
      </c>
      <c r="T23" s="17">
        <v>953831.93766867067</v>
      </c>
      <c r="U23" s="17">
        <v>779437.87158700963</v>
      </c>
      <c r="V23" s="17">
        <v>1352819.8262335258</v>
      </c>
      <c r="W23" s="17">
        <v>855742.83746738418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881769.1318583386</v>
      </c>
      <c r="H26" s="5">
        <v>519844.35309851693</v>
      </c>
      <c r="I26" s="5">
        <v>349360.83780821873</v>
      </c>
      <c r="J26" s="5">
        <v>310571.30000000371</v>
      </c>
      <c r="K26" s="5">
        <v>310571.30000000371</v>
      </c>
      <c r="L26" s="5">
        <v>955178.37965023681</v>
      </c>
      <c r="M26" s="5">
        <v>595642.98764643352</v>
      </c>
      <c r="N26" s="5">
        <v>866792.53893792187</v>
      </c>
      <c r="O26" s="5">
        <v>310571.30000000371</v>
      </c>
      <c r="P26" s="5">
        <v>310571.30000000371</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27164.424491706533</v>
      </c>
      <c r="T29" s="5">
        <v>27400.254654723285</v>
      </c>
      <c r="U29" s="5">
        <v>27475.323845558138</v>
      </c>
      <c r="V29" s="5">
        <v>27400.254654723285</v>
      </c>
      <c r="W29" s="5">
        <v>27400.254654723285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42362.566636128126</v>
      </c>
      <c r="K31" s="5">
        <v>42362.566636128126</v>
      </c>
      <c r="L31" s="5">
        <v>43768.093797094771</v>
      </c>
      <c r="M31" s="5">
        <v>43888.006382840249</v>
      </c>
      <c r="N31" s="5">
        <v>44636.544059425461</v>
      </c>
      <c r="O31" s="5">
        <v>50499.228354720886</v>
      </c>
      <c r="P31" s="5">
        <v>50499.228354720886</v>
      </c>
      <c r="Q31" s="5">
        <v>50637.582405007837</v>
      </c>
      <c r="R31" s="5">
        <v>55204.815890684979</v>
      </c>
      <c r="S31" s="5">
        <v>58761.76665059934</v>
      </c>
      <c r="T31" s="5">
        <v>58761.76665059934</v>
      </c>
      <c r="U31" s="5">
        <v>59629.39352554817</v>
      </c>
      <c r="V31" s="5">
        <v>59466.471685314405</v>
      </c>
      <c r="W31" s="5">
        <v>59466.471685314405</v>
      </c>
    </row>
    <row r="32" spans="1:23">
      <c r="A32" s="6" t="s">
        <v>145</v>
      </c>
      <c r="B32" s="6" t="s">
        <v>120</v>
      </c>
      <c r="C32" s="5">
        <v>31002.178559995227</v>
      </c>
      <c r="D32" s="5">
        <v>50577.828559992799</v>
      </c>
      <c r="E32" s="5">
        <v>74271.536254674153</v>
      </c>
      <c r="F32" s="5">
        <v>113219.90855998441</v>
      </c>
      <c r="G32" s="5">
        <v>114981.7170599841</v>
      </c>
      <c r="H32" s="5">
        <v>114981.7170599841</v>
      </c>
      <c r="I32" s="5">
        <v>131377.3897586567</v>
      </c>
      <c r="J32" s="5">
        <v>141977.97133895635</v>
      </c>
      <c r="K32" s="5">
        <v>144936.63601919732</v>
      </c>
      <c r="L32" s="5">
        <v>159423.98413794633</v>
      </c>
      <c r="M32" s="5">
        <v>159860.76217668038</v>
      </c>
      <c r="N32" s="5">
        <v>172546.40359107629</v>
      </c>
      <c r="O32" s="5">
        <v>172546.40359107629</v>
      </c>
      <c r="P32" s="5">
        <v>172546.40359107629</v>
      </c>
      <c r="Q32" s="5">
        <v>173019.13346392851</v>
      </c>
      <c r="R32" s="5">
        <v>172546.40359107626</v>
      </c>
      <c r="S32" s="5">
        <v>172546.40359107626</v>
      </c>
      <c r="T32" s="5">
        <v>172546.40359146785</v>
      </c>
      <c r="U32" s="5">
        <v>173019.13346392851</v>
      </c>
      <c r="V32" s="5">
        <v>172546.40359107629</v>
      </c>
      <c r="W32" s="5">
        <v>172546.40359107629</v>
      </c>
    </row>
    <row r="33" spans="1:23">
      <c r="A33" s="6" t="s">
        <v>145</v>
      </c>
      <c r="B33" s="6" t="s">
        <v>121</v>
      </c>
      <c r="C33" s="5">
        <v>51485.186270001839</v>
      </c>
      <c r="D33" s="5">
        <v>57920.91527000218</v>
      </c>
      <c r="E33" s="5">
        <v>58079.602709098101</v>
      </c>
      <c r="F33" s="5">
        <v>57920.91527000218</v>
      </c>
      <c r="G33" s="5">
        <v>57920.91527000218</v>
      </c>
      <c r="H33" s="5">
        <v>64533.614061729808</v>
      </c>
      <c r="I33" s="5">
        <v>68185.554426705057</v>
      </c>
      <c r="J33" s="5">
        <v>67999.255097670335</v>
      </c>
      <c r="K33" s="5">
        <v>67999.255097670335</v>
      </c>
      <c r="L33" s="5">
        <v>81354.421016472697</v>
      </c>
      <c r="M33" s="5">
        <v>85383.855090620273</v>
      </c>
      <c r="N33" s="5">
        <v>88329.635970766947</v>
      </c>
      <c r="O33" s="5">
        <v>88917.371150943261</v>
      </c>
      <c r="P33" s="5">
        <v>88917.371150943261</v>
      </c>
      <c r="Q33" s="5">
        <v>188954.13611531592</v>
      </c>
      <c r="R33" s="5">
        <v>88917.371150943261</v>
      </c>
      <c r="S33" s="5">
        <v>129792.76908593962</v>
      </c>
      <c r="T33" s="5">
        <v>88917.371150943261</v>
      </c>
      <c r="U33" s="5">
        <v>89160.980386973257</v>
      </c>
      <c r="V33" s="5">
        <v>88917.371150943261</v>
      </c>
      <c r="W33" s="5">
        <v>88917.371150943261</v>
      </c>
    </row>
    <row r="34" spans="1:23">
      <c r="A34" s="97" t="s">
        <v>138</v>
      </c>
      <c r="B34" s="97"/>
      <c r="C34" s="17">
        <v>893823.2026196376</v>
      </c>
      <c r="D34" s="17">
        <v>1192785.5547680815</v>
      </c>
      <c r="E34" s="17">
        <v>585986.15088721993</v>
      </c>
      <c r="F34" s="17">
        <v>608402.39583014802</v>
      </c>
      <c r="G34" s="17">
        <v>1143527.0361884865</v>
      </c>
      <c r="H34" s="17">
        <v>788214.9562203926</v>
      </c>
      <c r="I34" s="17">
        <v>638022.4930951125</v>
      </c>
      <c r="J34" s="17">
        <v>613751.83307291172</v>
      </c>
      <c r="K34" s="17">
        <v>616710.49775315262</v>
      </c>
      <c r="L34" s="17">
        <v>1290565.6186019036</v>
      </c>
      <c r="M34" s="17">
        <v>935755.64099535812</v>
      </c>
      <c r="N34" s="17">
        <v>1223145.8625593437</v>
      </c>
      <c r="O34" s="17">
        <v>668957.08309674507</v>
      </c>
      <c r="P34" s="17">
        <v>667186.87309674476</v>
      </c>
      <c r="Q34" s="17">
        <v>768807.93806644855</v>
      </c>
      <c r="R34" s="17">
        <v>634057.46063271305</v>
      </c>
      <c r="S34" s="17">
        <v>615681.0168193382</v>
      </c>
      <c r="T34" s="17">
        <v>575041.44904775009</v>
      </c>
      <c r="U34" s="17">
        <v>575789.27081106522</v>
      </c>
      <c r="V34" s="17">
        <v>1218823.1557323067</v>
      </c>
      <c r="W34" s="17">
        <v>574216.07608207327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1044346.2035428131</v>
      </c>
      <c r="I38" s="5">
        <v>359363.86849315942</v>
      </c>
      <c r="J38" s="5">
        <v>358382.00000000908</v>
      </c>
      <c r="K38" s="5">
        <v>304608.00000001019</v>
      </c>
      <c r="L38" s="5">
        <v>250834.00000001129</v>
      </c>
      <c r="M38" s="5">
        <v>135975.51780823682</v>
      </c>
      <c r="N38" s="5">
        <v>135604.00000001784</v>
      </c>
      <c r="O38" s="5">
        <v>135604.00000001784</v>
      </c>
      <c r="P38" s="5">
        <v>135604.00000001784</v>
      </c>
      <c r="Q38" s="5">
        <v>135975.51780823682</v>
      </c>
      <c r="R38" s="5">
        <v>288766.60177143075</v>
      </c>
      <c r="S38" s="5">
        <v>67802.00000000892</v>
      </c>
      <c r="T38" s="5">
        <v>67802.00000000892</v>
      </c>
      <c r="U38" s="5">
        <v>67987.758904118411</v>
      </c>
      <c r="V38" s="5">
        <v>67802.00000000892</v>
      </c>
      <c r="W38" s="5">
        <v>67802.00000000892</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2174.1873486411018</v>
      </c>
      <c r="H42" s="5">
        <v>3469.2865414215375</v>
      </c>
      <c r="I42" s="5">
        <v>14627.303690084003</v>
      </c>
      <c r="J42" s="5">
        <v>16283.51649986345</v>
      </c>
      <c r="K42" s="5">
        <v>17256.49445044859</v>
      </c>
      <c r="L42" s="5">
        <v>21191.133579974849</v>
      </c>
      <c r="M42" s="5">
        <v>26309.998188065147</v>
      </c>
      <c r="N42" s="5">
        <v>26238.112947114143</v>
      </c>
      <c r="O42" s="5">
        <v>25790.962947114109</v>
      </c>
      <c r="P42" s="5">
        <v>25628.362947114074</v>
      </c>
      <c r="Q42" s="5">
        <v>36258.813153515504</v>
      </c>
      <c r="R42" s="5">
        <v>36159.745358014072</v>
      </c>
      <c r="S42" s="5">
        <v>41859.481041376624</v>
      </c>
      <c r="T42" s="5">
        <v>43415.53516015083</v>
      </c>
      <c r="U42" s="5">
        <v>44350.106295741069</v>
      </c>
      <c r="V42" s="5">
        <v>44228.931141927533</v>
      </c>
      <c r="W42" s="5">
        <v>44620.761500326895</v>
      </c>
    </row>
    <row r="43" spans="1:23">
      <c r="A43" s="6" t="s">
        <v>146</v>
      </c>
      <c r="B43" s="6" t="s">
        <v>120</v>
      </c>
      <c r="C43" s="5">
        <v>182213.76860000237</v>
      </c>
      <c r="D43" s="5">
        <v>195788.87814000165</v>
      </c>
      <c r="E43" s="5">
        <v>196325.28602531675</v>
      </c>
      <c r="F43" s="5">
        <v>195788.87814000165</v>
      </c>
      <c r="G43" s="5">
        <v>195788.87814000165</v>
      </c>
      <c r="H43" s="5">
        <v>205580.1426000061</v>
      </c>
      <c r="I43" s="5">
        <v>220549.28752175864</v>
      </c>
      <c r="J43" s="5">
        <v>225025.38584000568</v>
      </c>
      <c r="K43" s="5">
        <v>234538.78584000372</v>
      </c>
      <c r="L43" s="5">
        <v>277865.93473314092</v>
      </c>
      <c r="M43" s="5">
        <v>304984.08626178763</v>
      </c>
      <c r="N43" s="5">
        <v>315253.92985069664</v>
      </c>
      <c r="O43" s="5">
        <v>326326.64060911612</v>
      </c>
      <c r="P43" s="5">
        <v>326326.64060911612</v>
      </c>
      <c r="Q43" s="5">
        <v>327220.68619946105</v>
      </c>
      <c r="R43" s="5">
        <v>368771.04060874647</v>
      </c>
      <c r="S43" s="5">
        <v>670178.61839254526</v>
      </c>
      <c r="T43" s="5">
        <v>1231885.7118981353</v>
      </c>
      <c r="U43" s="5">
        <v>894212.10726788477</v>
      </c>
      <c r="V43" s="5">
        <v>795209.24045687029</v>
      </c>
      <c r="W43" s="5">
        <v>628506.53949728049</v>
      </c>
    </row>
    <row r="44" spans="1:23">
      <c r="A44" s="6" t="s">
        <v>146</v>
      </c>
      <c r="B44" s="6" t="s">
        <v>121</v>
      </c>
      <c r="C44" s="5">
        <v>25184.061070000094</v>
      </c>
      <c r="D44" s="5">
        <v>25184.061070000094</v>
      </c>
      <c r="E44" s="5">
        <v>25253.058497589129</v>
      </c>
      <c r="F44" s="5">
        <v>25184.061070000094</v>
      </c>
      <c r="G44" s="5">
        <v>26695.071070000198</v>
      </c>
      <c r="H44" s="5">
        <v>28206.081070000302</v>
      </c>
      <c r="I44" s="5">
        <v>67801.791299664314</v>
      </c>
      <c r="J44" s="5">
        <v>69127.550503762948</v>
      </c>
      <c r="K44" s="5">
        <v>69127.550503762948</v>
      </c>
      <c r="L44" s="5">
        <v>84578.462117632371</v>
      </c>
      <c r="M44" s="5">
        <v>95336.736449140095</v>
      </c>
      <c r="N44" s="5">
        <v>95076.253562667</v>
      </c>
      <c r="O44" s="5">
        <v>95076.253562667</v>
      </c>
      <c r="P44" s="5">
        <v>95076.253562667</v>
      </c>
      <c r="Q44" s="5">
        <v>95336.736449140095</v>
      </c>
      <c r="R44" s="5">
        <v>95076.253562667</v>
      </c>
      <c r="S44" s="5">
        <v>95076.253562667</v>
      </c>
      <c r="T44" s="5">
        <v>95076.253562667</v>
      </c>
      <c r="U44" s="5">
        <v>95336.736449140095</v>
      </c>
      <c r="V44" s="5">
        <v>95076.253562667</v>
      </c>
      <c r="W44" s="5">
        <v>95076.253562667</v>
      </c>
    </row>
    <row r="45" spans="1:23">
      <c r="A45" s="97" t="s">
        <v>138</v>
      </c>
      <c r="B45" s="97"/>
      <c r="C45" s="17">
        <v>1076486.6596735935</v>
      </c>
      <c r="D45" s="17">
        <v>1090061.7692135929</v>
      </c>
      <c r="E45" s="17">
        <v>1093048.2398141776</v>
      </c>
      <c r="F45" s="17">
        <v>1090061.7692135929</v>
      </c>
      <c r="G45" s="17">
        <v>1093137.2165622341</v>
      </c>
      <c r="H45" s="17">
        <v>1464839.7937578044</v>
      </c>
      <c r="I45" s="17">
        <v>846082.35314522579</v>
      </c>
      <c r="J45" s="17">
        <v>852056.53284720436</v>
      </c>
      <c r="K45" s="17">
        <v>808768.91079778865</v>
      </c>
      <c r="L45" s="17">
        <v>817707.61043432262</v>
      </c>
      <c r="M45" s="17">
        <v>746346.44084778894</v>
      </c>
      <c r="N45" s="17">
        <v>755410.37636405881</v>
      </c>
      <c r="O45" s="17">
        <v>763463.83712247806</v>
      </c>
      <c r="P45" s="17">
        <v>763301.23712247796</v>
      </c>
      <c r="Q45" s="17">
        <v>775952.70890159754</v>
      </c>
      <c r="R45" s="17">
        <v>969439.62130442122</v>
      </c>
      <c r="S45" s="17">
        <v>1055582.3330001608</v>
      </c>
      <c r="T45" s="17">
        <v>1618845.4806245249</v>
      </c>
      <c r="U45" s="17">
        <v>1252366.6362629181</v>
      </c>
      <c r="V45" s="17">
        <v>1152385.2051650318</v>
      </c>
      <c r="W45" s="17">
        <v>986074.33456384158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19804.523055941921</v>
      </c>
      <c r="G51" s="5">
        <v>19804.523055941921</v>
      </c>
      <c r="H51" s="5">
        <v>19804.523055941921</v>
      </c>
      <c r="I51" s="5">
        <v>19858.782023218475</v>
      </c>
      <c r="J51" s="5">
        <v>19804.523055941921</v>
      </c>
      <c r="K51" s="5">
        <v>19804.523055941921</v>
      </c>
      <c r="L51" s="5">
        <v>14017.298055942108</v>
      </c>
      <c r="M51" s="5">
        <v>14055.701612259763</v>
      </c>
      <c r="N51" s="5">
        <v>10471.73385654768</v>
      </c>
      <c r="O51" s="5">
        <v>10471.73385654768</v>
      </c>
      <c r="P51" s="5">
        <v>10471.73385654768</v>
      </c>
      <c r="Q51" s="5">
        <v>9286.7073739627085</v>
      </c>
      <c r="R51" s="5">
        <v>9261.3338565475005</v>
      </c>
      <c r="S51" s="5">
        <v>11286.773998445742</v>
      </c>
      <c r="T51" s="5">
        <v>11286.773998445742</v>
      </c>
      <c r="U51" s="5">
        <v>11317.696666934637</v>
      </c>
      <c r="V51" s="5">
        <v>11286.773998445742</v>
      </c>
      <c r="W51" s="5">
        <v>11286.773998445742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1665.4701078911498</v>
      </c>
      <c r="M53" s="5">
        <v>4224.5930016326256</v>
      </c>
      <c r="N53" s="5">
        <v>4213.0503978030265</v>
      </c>
      <c r="O53" s="5">
        <v>4213.0503978030265</v>
      </c>
      <c r="P53" s="5">
        <v>4009.8003978030183</v>
      </c>
      <c r="Q53" s="5">
        <v>9291.2397279635661</v>
      </c>
      <c r="R53" s="5">
        <v>11837.47653829183</v>
      </c>
      <c r="S53" s="5">
        <v>15188.875121203148</v>
      </c>
      <c r="T53" s="5">
        <v>15188.875121203148</v>
      </c>
      <c r="U53" s="5">
        <v>15230.488477699593</v>
      </c>
      <c r="V53" s="5">
        <v>15188.875121203148</v>
      </c>
      <c r="W53" s="5">
        <v>15188.875121203148</v>
      </c>
    </row>
    <row r="54" spans="1:23">
      <c r="A54" s="6" t="s">
        <v>147</v>
      </c>
      <c r="B54" s="6" t="s">
        <v>120</v>
      </c>
      <c r="C54" s="5">
        <v>98041.512199999925</v>
      </c>
      <c r="D54" s="5">
        <v>98041.512199999925</v>
      </c>
      <c r="E54" s="5">
        <v>98310.11908273962</v>
      </c>
      <c r="F54" s="5">
        <v>98041.512199999925</v>
      </c>
      <c r="G54" s="5">
        <v>98041.512199999925</v>
      </c>
      <c r="H54" s="5">
        <v>98041.512199999925</v>
      </c>
      <c r="I54" s="5">
        <v>124523.88595975374</v>
      </c>
      <c r="J54" s="5">
        <v>124183.65676314241</v>
      </c>
      <c r="K54" s="5">
        <v>120025.49176314188</v>
      </c>
      <c r="L54" s="5">
        <v>119294.77206081267</v>
      </c>
      <c r="M54" s="5">
        <v>119621.6070527601</v>
      </c>
      <c r="N54" s="5">
        <v>119294.77206081267</v>
      </c>
      <c r="O54" s="5">
        <v>108930.28806081202</v>
      </c>
      <c r="P54" s="5">
        <v>108930.28806081202</v>
      </c>
      <c r="Q54" s="5">
        <v>358793.73138641973</v>
      </c>
      <c r="R54" s="5">
        <v>525598.06217646145</v>
      </c>
      <c r="S54" s="5">
        <v>221426.62621279675</v>
      </c>
      <c r="T54" s="5">
        <v>362649.13221981615</v>
      </c>
      <c r="U54" s="5">
        <v>625071.51204147167</v>
      </c>
      <c r="V54" s="5">
        <v>107143.30806081172</v>
      </c>
      <c r="W54" s="5">
        <v>107143.30806081172</v>
      </c>
    </row>
    <row r="55" spans="1:23">
      <c r="A55" s="6" t="s">
        <v>147</v>
      </c>
      <c r="B55" s="6" t="s">
        <v>121</v>
      </c>
      <c r="C55" s="5">
        <v>9869.5799999990504</v>
      </c>
      <c r="D55" s="5">
        <v>9869.5799999990504</v>
      </c>
      <c r="E55" s="5">
        <v>9896.6199452045221</v>
      </c>
      <c r="F55" s="5">
        <v>9869.5799999990504</v>
      </c>
      <c r="G55" s="5">
        <v>14720.245394493899</v>
      </c>
      <c r="H55" s="5">
        <v>14720.245394493899</v>
      </c>
      <c r="I55" s="5">
        <v>17995.592530825706</v>
      </c>
      <c r="J55" s="5">
        <v>17946.424245222366</v>
      </c>
      <c r="K55" s="5">
        <v>17946.424245222366</v>
      </c>
      <c r="L55" s="5">
        <v>17946.424245222366</v>
      </c>
      <c r="M55" s="5">
        <v>17995.592530825706</v>
      </c>
      <c r="N55" s="5">
        <v>17946.424245222366</v>
      </c>
      <c r="O55" s="5">
        <v>17946.424245222366</v>
      </c>
      <c r="P55" s="5">
        <v>17946.424245222366</v>
      </c>
      <c r="Q55" s="5">
        <v>17995.592530825706</v>
      </c>
      <c r="R55" s="5">
        <v>17946.424245222366</v>
      </c>
      <c r="S55" s="5">
        <v>17946.424245222366</v>
      </c>
      <c r="T55" s="5">
        <v>17946.424245222366</v>
      </c>
      <c r="U55" s="5">
        <v>17995.592530825706</v>
      </c>
      <c r="V55" s="5">
        <v>17946.424245222366</v>
      </c>
      <c r="W55" s="5">
        <v>17946.424245222366</v>
      </c>
    </row>
    <row r="56" spans="1:23">
      <c r="A56" s="97" t="s">
        <v>138</v>
      </c>
      <c r="B56" s="97"/>
      <c r="C56" s="17">
        <v>181890.89308322049</v>
      </c>
      <c r="D56" s="17">
        <v>174712.82842568724</v>
      </c>
      <c r="E56" s="17">
        <v>173265.63179123693</v>
      </c>
      <c r="F56" s="17">
        <v>173411.99525583364</v>
      </c>
      <c r="G56" s="17">
        <v>178262.66065032847</v>
      </c>
      <c r="H56" s="17">
        <v>178262.66065032847</v>
      </c>
      <c r="I56" s="17">
        <v>208199.83607533423</v>
      </c>
      <c r="J56" s="17">
        <v>207630.98406419941</v>
      </c>
      <c r="K56" s="17">
        <v>203472.81906419888</v>
      </c>
      <c r="L56" s="17">
        <v>196872.39446976074</v>
      </c>
      <c r="M56" s="17">
        <v>199966.33085490466</v>
      </c>
      <c r="N56" s="17">
        <v>195874.41056027819</v>
      </c>
      <c r="O56" s="17">
        <v>185509.92656027753</v>
      </c>
      <c r="P56" s="17">
        <v>185306.67656027753</v>
      </c>
      <c r="Q56" s="17">
        <v>401027.16521084565</v>
      </c>
      <c r="R56" s="17">
        <v>570287.7268164166</v>
      </c>
      <c r="S56" s="17">
        <v>265848.69957766798</v>
      </c>
      <c r="T56" s="17">
        <v>407071.20558468741</v>
      </c>
      <c r="U56" s="17">
        <v>669615.28971693164</v>
      </c>
      <c r="V56" s="17">
        <v>151565.38142568295</v>
      </c>
      <c r="W56" s="17">
        <v>151565.38142568295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50717.512679350169</v>
      </c>
      <c r="J65" s="5">
        <v>50578.940240335585</v>
      </c>
      <c r="K65" s="5">
        <v>50578.940240335585</v>
      </c>
      <c r="L65" s="5">
        <v>50578.940240335585</v>
      </c>
      <c r="M65" s="5">
        <v>50717.512679350169</v>
      </c>
      <c r="N65" s="5">
        <v>50578.940240335585</v>
      </c>
      <c r="O65" s="5">
        <v>50578.940240335585</v>
      </c>
      <c r="P65" s="5">
        <v>50578.940240335585</v>
      </c>
      <c r="Q65" s="5">
        <v>50717.512679350169</v>
      </c>
      <c r="R65" s="5">
        <v>50578.940240335585</v>
      </c>
      <c r="S65" s="5">
        <v>62224.198000000179</v>
      </c>
      <c r="T65" s="5">
        <v>62224.198000000179</v>
      </c>
      <c r="U65" s="5">
        <v>62394.675254794653</v>
      </c>
      <c r="V65" s="5">
        <v>62224.198000000179</v>
      </c>
      <c r="W65" s="5">
        <v>62224.198000000179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163322.20252483798</v>
      </c>
      <c r="F67" s="17">
        <v>162875.96699881382</v>
      </c>
      <c r="G67" s="17">
        <v>162875.96699881382</v>
      </c>
      <c r="H67" s="17">
        <v>162875.96699881382</v>
      </c>
      <c r="I67" s="17">
        <v>190230.66415213342</v>
      </c>
      <c r="J67" s="17">
        <v>189710.90823914946</v>
      </c>
      <c r="K67" s="17">
        <v>189710.90823914946</v>
      </c>
      <c r="L67" s="17">
        <v>189710.90823914946</v>
      </c>
      <c r="M67" s="17">
        <v>190230.66415213342</v>
      </c>
      <c r="N67" s="17">
        <v>189710.90823914946</v>
      </c>
      <c r="O67" s="17">
        <v>189710.90823914946</v>
      </c>
      <c r="P67" s="17">
        <v>189710.90823914946</v>
      </c>
      <c r="Q67" s="17">
        <v>190230.66415213342</v>
      </c>
      <c r="R67" s="17">
        <v>189710.90823914946</v>
      </c>
      <c r="S67" s="17">
        <v>201356.16599881405</v>
      </c>
      <c r="T67" s="17">
        <v>201356.16599881405</v>
      </c>
      <c r="U67" s="17">
        <v>201907.82672757789</v>
      </c>
      <c r="V67" s="17">
        <v>199540.56599881424</v>
      </c>
      <c r="W67" s="17">
        <v>199540.56599881424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888089.77479454095</v>
      </c>
      <c r="F4" s="5">
        <v>2569565.9548786194</v>
      </c>
      <c r="G4" s="5">
        <v>1308764.1318620818</v>
      </c>
      <c r="H4" s="5">
        <v>907923.35309853149</v>
      </c>
      <c r="I4" s="5">
        <v>738503.06794521923</v>
      </c>
      <c r="J4" s="5">
        <v>698650.30000001821</v>
      </c>
      <c r="K4" s="5">
        <v>698650.30000001821</v>
      </c>
      <c r="L4" s="5">
        <v>1304341.3796502543</v>
      </c>
      <c r="M4" s="5">
        <v>1123100.6065595653</v>
      </c>
      <c r="N4" s="5">
        <v>506232.30000001658</v>
      </c>
      <c r="O4" s="5">
        <v>506232.30000001658</v>
      </c>
      <c r="P4" s="5">
        <v>491098.30000000115</v>
      </c>
      <c r="Q4" s="5">
        <v>268063.71452055703</v>
      </c>
      <c r="R4" s="5">
        <v>229496.30000001311</v>
      </c>
      <c r="S4" s="5">
        <v>167338.80000001943</v>
      </c>
      <c r="T4" s="5">
        <v>167338.80000001943</v>
      </c>
      <c r="U4" s="5">
        <v>167797.26246577292</v>
      </c>
      <c r="V4" s="5">
        <v>811945.87965025287</v>
      </c>
      <c r="W4" s="5">
        <v>167338.80000001943</v>
      </c>
      <c r="X4" s="19"/>
    </row>
    <row r="5" spans="1:24">
      <c r="A5" s="6" t="s">
        <v>77</v>
      </c>
      <c r="B5" s="6" t="s">
        <v>114</v>
      </c>
      <c r="C5" s="5">
        <v>685241.00000006368</v>
      </c>
      <c r="D5" s="5">
        <v>685241.00000006368</v>
      </c>
      <c r="E5" s="5">
        <v>687118.37260280352</v>
      </c>
      <c r="F5" s="5">
        <v>685241.00000006368</v>
      </c>
      <c r="G5" s="5">
        <v>685241.00000006368</v>
      </c>
      <c r="H5" s="5">
        <v>1073396.2035444102</v>
      </c>
      <c r="I5" s="5">
        <v>1477455.0899818758</v>
      </c>
      <c r="J5" s="5">
        <v>577693.00000003004</v>
      </c>
      <c r="K5" s="5">
        <v>577693.00000003004</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98720.817657433523</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88089.451082873406</v>
      </c>
      <c r="M9" s="5">
        <v>109926.45318629559</v>
      </c>
      <c r="N9" s="5">
        <v>109626.10768578667</v>
      </c>
      <c r="O9" s="5">
        <v>113225.73162517045</v>
      </c>
      <c r="P9" s="5">
        <v>120761.16309280603</v>
      </c>
      <c r="Q9" s="5">
        <v>142326.51881448273</v>
      </c>
      <c r="R9" s="5">
        <v>143327.5923356702</v>
      </c>
      <c r="S9" s="5">
        <v>162135.96187984591</v>
      </c>
      <c r="T9" s="5">
        <v>167696.5850947311</v>
      </c>
      <c r="U9" s="5">
        <v>168156.02779362065</v>
      </c>
      <c r="V9" s="5">
        <v>185797.82861644708</v>
      </c>
      <c r="W9" s="5">
        <v>192062.28538569552</v>
      </c>
      <c r="X9" s="19"/>
    </row>
    <row r="10" spans="1:24">
      <c r="A10" s="6" t="s">
        <v>77</v>
      </c>
      <c r="B10" s="6" t="s">
        <v>120</v>
      </c>
      <c r="C10" s="5">
        <v>412630.085560003</v>
      </c>
      <c r="D10" s="5">
        <v>455166.54600000015</v>
      </c>
      <c r="E10" s="5">
        <v>456413.57763287681</v>
      </c>
      <c r="F10" s="5">
        <v>455166.54600000015</v>
      </c>
      <c r="G10" s="5">
        <v>455166.54600000015</v>
      </c>
      <c r="H10" s="5">
        <v>479900.65852354257</v>
      </c>
      <c r="I10" s="5">
        <v>518145.7980618084</v>
      </c>
      <c r="J10" s="5">
        <v>526528.90116000071</v>
      </c>
      <c r="K10" s="5">
        <v>532169.5381599965</v>
      </c>
      <c r="L10" s="5">
        <v>613725.8849875395</v>
      </c>
      <c r="M10" s="5">
        <v>665670.38472222479</v>
      </c>
      <c r="N10" s="5">
        <v>760732.9710435411</v>
      </c>
      <c r="O10" s="5">
        <v>765726.39333894546</v>
      </c>
      <c r="P10" s="5">
        <v>786570.38685573626</v>
      </c>
      <c r="Q10" s="5">
        <v>976672.88947345619</v>
      </c>
      <c r="R10" s="5">
        <v>1032768.7144508696</v>
      </c>
      <c r="S10" s="5">
        <v>1173491.8511784647</v>
      </c>
      <c r="T10" s="5">
        <v>1145587.4711784662</v>
      </c>
      <c r="U10" s="5">
        <v>1134341.8568693714</v>
      </c>
      <c r="V10" s="5">
        <v>1108365.0288809659</v>
      </c>
      <c r="W10" s="5">
        <v>1106151.9228809658</v>
      </c>
      <c r="X10" s="19"/>
    </row>
    <row r="11" spans="1:24">
      <c r="A11" s="6" t="s">
        <v>77</v>
      </c>
      <c r="B11" s="6" t="s">
        <v>121</v>
      </c>
      <c r="C11" s="5">
        <v>134511.17421000206</v>
      </c>
      <c r="D11" s="5">
        <v>147596.08071000196</v>
      </c>
      <c r="E11" s="5">
        <v>148000.45353386499</v>
      </c>
      <c r="F11" s="5">
        <v>153353.40874232893</v>
      </c>
      <c r="G11" s="5">
        <v>160578.46431971216</v>
      </c>
      <c r="H11" s="5">
        <v>179125.71071382036</v>
      </c>
      <c r="I11" s="5">
        <v>213919.20848841307</v>
      </c>
      <c r="J11" s="5">
        <v>214869.21177669763</v>
      </c>
      <c r="K11" s="5">
        <v>216380.22177669735</v>
      </c>
      <c r="L11" s="5">
        <v>240887.88366033591</v>
      </c>
      <c r="M11" s="5">
        <v>254418.21153997775</v>
      </c>
      <c r="N11" s="5">
        <v>268541.26853676123</v>
      </c>
      <c r="O11" s="5">
        <v>288887.09876018413</v>
      </c>
      <c r="P11" s="5">
        <v>293844.09052337398</v>
      </c>
      <c r="Q11" s="5">
        <v>346371.22811936529</v>
      </c>
      <c r="R11" s="5">
        <v>345424.85864362924</v>
      </c>
      <c r="S11" s="5">
        <v>382401.9211885336</v>
      </c>
      <c r="T11" s="5">
        <v>378477.58818853408</v>
      </c>
      <c r="U11" s="5">
        <v>399254.32917802926</v>
      </c>
      <c r="V11" s="5">
        <v>443554.90278016025</v>
      </c>
      <c r="W11" s="5">
        <v>443554.90278016025</v>
      </c>
      <c r="X11" s="19"/>
    </row>
    <row r="12" spans="1:24">
      <c r="A12" s="97" t="s">
        <v>138</v>
      </c>
      <c r="B12" s="97"/>
      <c r="C12" s="17">
        <v>3663362.9785851147</v>
      </c>
      <c r="D12" s="17">
        <v>3462936.2879901463</v>
      </c>
      <c r="E12" s="17">
        <v>2832810.6187718487</v>
      </c>
      <c r="F12" s="17">
        <v>4527178.7731374372</v>
      </c>
      <c r="G12" s="17">
        <v>3298396.154520201</v>
      </c>
      <c r="H12" s="17">
        <v>3328991.9382186485</v>
      </c>
      <c r="I12" s="17">
        <v>3638555.878219327</v>
      </c>
      <c r="J12" s="17">
        <v>2702279.4752750895</v>
      </c>
      <c r="K12" s="17">
        <v>2709431.1222750847</v>
      </c>
      <c r="L12" s="17">
        <v>3300548.7147193723</v>
      </c>
      <c r="M12" s="17">
        <v>3209506.0839911946</v>
      </c>
      <c r="N12" s="17">
        <v>2695091.19840508</v>
      </c>
      <c r="O12" s="17">
        <v>2717040.0148631381</v>
      </c>
      <c r="P12" s="17">
        <v>2733472.2216107389</v>
      </c>
      <c r="Q12" s="17">
        <v>2737103.9988643243</v>
      </c>
      <c r="R12" s="17">
        <v>3213995.2501118276</v>
      </c>
      <c r="S12" s="17">
        <v>3737610.8608251498</v>
      </c>
      <c r="T12" s="17">
        <v>2869391.4436006597</v>
      </c>
      <c r="U12" s="17">
        <v>2850393.0980515578</v>
      </c>
      <c r="V12" s="17">
        <v>3526011.7610667301</v>
      </c>
      <c r="W12" s="17">
        <v>2885456.0321857454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336191.00000002334</v>
      </c>
      <c r="H15" s="5">
        <v>297275.00000000757</v>
      </c>
      <c r="I15" s="5">
        <v>298089.45205480151</v>
      </c>
      <c r="J15" s="5">
        <v>297275.00000000757</v>
      </c>
      <c r="K15" s="5">
        <v>297275.00000000757</v>
      </c>
      <c r="L15" s="5">
        <v>258359.00000001013</v>
      </c>
      <c r="M15" s="5">
        <v>436404.84083093295</v>
      </c>
      <c r="N15" s="5">
        <v>183770.00000000666</v>
      </c>
      <c r="O15" s="5">
        <v>183770.00000000666</v>
      </c>
      <c r="P15" s="5">
        <v>183770.00000000666</v>
      </c>
      <c r="Q15" s="5">
        <v>35770.734246581356</v>
      </c>
      <c r="R15" s="5">
        <v>35673.000000006061</v>
      </c>
      <c r="S15" s="5">
        <v>35673.000000006061</v>
      </c>
      <c r="T15" s="5">
        <v>35673.000000006061</v>
      </c>
      <c r="U15" s="5">
        <v>35770.734246581356</v>
      </c>
      <c r="V15" s="5">
        <v>35673.000000006061</v>
      </c>
      <c r="W15" s="5">
        <v>35673.000000006061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71060.047327453212</v>
      </c>
      <c r="N20" s="5">
        <v>70865.894192678883</v>
      </c>
      <c r="O20" s="5">
        <v>70865.894192678883</v>
      </c>
      <c r="P20" s="5">
        <v>70865.894192678883</v>
      </c>
      <c r="Q20" s="5">
        <v>88767.350553907076</v>
      </c>
      <c r="R20" s="5">
        <v>88524.816809224387</v>
      </c>
      <c r="S20" s="5">
        <v>88746.589227604025</v>
      </c>
      <c r="T20" s="5">
        <v>93183.731166133919</v>
      </c>
      <c r="U20" s="5">
        <v>93439.029059739623</v>
      </c>
      <c r="V20" s="5">
        <v>100217.13180820794</v>
      </c>
      <c r="W20" s="5">
        <v>100217.13180820794</v>
      </c>
    </row>
    <row r="21" spans="1:23">
      <c r="A21" s="6" t="s">
        <v>128</v>
      </c>
      <c r="B21" s="6" t="s">
        <v>120</v>
      </c>
      <c r="C21" s="5">
        <v>75120.057200005278</v>
      </c>
      <c r="D21" s="5">
        <v>84505.758100005551</v>
      </c>
      <c r="E21" s="5">
        <v>84737.280724937082</v>
      </c>
      <c r="F21" s="5">
        <v>84505.758100005551</v>
      </c>
      <c r="G21" s="5">
        <v>84505.758100005551</v>
      </c>
      <c r="H21" s="5">
        <v>84505.758100005551</v>
      </c>
      <c r="I21" s="5">
        <v>84778.740703566582</v>
      </c>
      <c r="J21" s="5">
        <v>84547.10480000489</v>
      </c>
      <c r="K21" s="5">
        <v>84547.10480000489</v>
      </c>
      <c r="L21" s="5">
        <v>157774.15362440469</v>
      </c>
      <c r="M21" s="5">
        <v>183781.53418648499</v>
      </c>
      <c r="N21" s="5">
        <v>199602.12208754788</v>
      </c>
      <c r="O21" s="5">
        <v>217365.57838295278</v>
      </c>
      <c r="P21" s="5">
        <v>219039.68238865468</v>
      </c>
      <c r="Q21" s="5">
        <v>315385.00745784189</v>
      </c>
      <c r="R21" s="5">
        <v>312392.66978719231</v>
      </c>
      <c r="S21" s="5">
        <v>325368.74614725343</v>
      </c>
      <c r="T21" s="5">
        <v>323994.14614725357</v>
      </c>
      <c r="U21" s="5">
        <v>324881.80134217761</v>
      </c>
      <c r="V21" s="5">
        <v>307476.03614725248</v>
      </c>
      <c r="W21" s="5">
        <v>305262.93014725234</v>
      </c>
    </row>
    <row r="22" spans="1:23">
      <c r="A22" s="6" t="s">
        <v>128</v>
      </c>
      <c r="B22" s="6" t="s">
        <v>121</v>
      </c>
      <c r="C22" s="5">
        <v>47972.346870001107</v>
      </c>
      <c r="D22" s="5">
        <v>54621.524370000647</v>
      </c>
      <c r="E22" s="5">
        <v>54771.172381973221</v>
      </c>
      <c r="F22" s="5">
        <v>60378.85240232764</v>
      </c>
      <c r="G22" s="5">
        <v>64071.00478435478</v>
      </c>
      <c r="H22" s="5">
        <v>77331.309245900076</v>
      </c>
      <c r="I22" s="5">
        <v>102004.72901550644</v>
      </c>
      <c r="J22" s="5">
        <v>101726.0275701089</v>
      </c>
      <c r="K22" s="5">
        <v>101726.0275701089</v>
      </c>
      <c r="L22" s="5">
        <v>121549.96384979248</v>
      </c>
      <c r="M22" s="5">
        <v>134753.33852447395</v>
      </c>
      <c r="N22" s="5">
        <v>141522.93687000943</v>
      </c>
      <c r="O22" s="5">
        <v>141522.93687000943</v>
      </c>
      <c r="P22" s="5">
        <v>141522.93687000943</v>
      </c>
      <c r="Q22" s="5">
        <v>168905.83499071325</v>
      </c>
      <c r="R22" s="5">
        <v>168444.34363827962</v>
      </c>
      <c r="S22" s="5">
        <v>178434.88370468159</v>
      </c>
      <c r="T22" s="5">
        <v>174510.55070468204</v>
      </c>
      <c r="U22" s="5">
        <v>182852.9427121644</v>
      </c>
      <c r="V22" s="5">
        <v>217622.69632869354</v>
      </c>
      <c r="W22" s="5">
        <v>217622.69632869354</v>
      </c>
    </row>
    <row r="23" spans="1:23">
      <c r="A23" s="97" t="s">
        <v>138</v>
      </c>
      <c r="B23" s="97"/>
      <c r="C23" s="17">
        <v>1348286.2562098131</v>
      </c>
      <c r="D23" s="17">
        <v>842500.16858011566</v>
      </c>
      <c r="E23" s="17">
        <v>764866.21698720381</v>
      </c>
      <c r="F23" s="17">
        <v>1824849.094434889</v>
      </c>
      <c r="G23" s="17">
        <v>699206.13899450051</v>
      </c>
      <c r="H23" s="17">
        <v>673550.44345602999</v>
      </c>
      <c r="I23" s="17">
        <v>699898.8002842929</v>
      </c>
      <c r="J23" s="17">
        <v>697986.50848023815</v>
      </c>
      <c r="K23" s="17">
        <v>697986.50848023815</v>
      </c>
      <c r="L23" s="17">
        <v>752121.49358432414</v>
      </c>
      <c r="M23" s="17">
        <v>989439.25296880223</v>
      </c>
      <c r="N23" s="17">
        <v>758753.88926035713</v>
      </c>
      <c r="O23" s="17">
        <v>776517.34555576206</v>
      </c>
      <c r="P23" s="17">
        <v>778191.4495614639</v>
      </c>
      <c r="Q23" s="17">
        <v>771509.84674576088</v>
      </c>
      <c r="R23" s="17">
        <v>767271.26634481654</v>
      </c>
      <c r="S23" s="17">
        <v>790459.65518965945</v>
      </c>
      <c r="T23" s="17">
        <v>789597.86412818974</v>
      </c>
      <c r="U23" s="17">
        <v>799625.42685738031</v>
      </c>
      <c r="V23" s="17">
        <v>823225.30039427429</v>
      </c>
      <c r="W23" s="17">
        <v>821012.19439427415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322462.30000000988</v>
      </c>
      <c r="O26" s="5">
        <v>322462.30000000988</v>
      </c>
      <c r="P26" s="5">
        <v>307328.2999999944</v>
      </c>
      <c r="Q26" s="5">
        <v>232292.98027397564</v>
      </c>
      <c r="R26" s="5">
        <v>193823.30000000706</v>
      </c>
      <c r="S26" s="5">
        <v>131665.80000001338</v>
      </c>
      <c r="T26" s="5">
        <v>131665.80000001338</v>
      </c>
      <c r="U26" s="5">
        <v>132026.52821919159</v>
      </c>
      <c r="V26" s="5">
        <v>776272.87965024658</v>
      </c>
      <c r="W26" s="5">
        <v>131665.80000001338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37953.355939391819</v>
      </c>
      <c r="P31" s="5">
        <v>45854.637407027432</v>
      </c>
      <c r="Q31" s="5">
        <v>48885.305601140564</v>
      </c>
      <c r="R31" s="5">
        <v>48751.739192394263</v>
      </c>
      <c r="S31" s="5">
        <v>59399.341680949205</v>
      </c>
      <c r="T31" s="5">
        <v>60522.822957304525</v>
      </c>
      <c r="U31" s="5">
        <v>60688.638910612237</v>
      </c>
      <c r="V31" s="5">
        <v>71590.665836946486</v>
      </c>
      <c r="W31" s="5">
        <v>71590.665836946486</v>
      </c>
    </row>
    <row r="32" spans="1:23">
      <c r="A32" s="6" t="s">
        <v>145</v>
      </c>
      <c r="B32" s="6" t="s">
        <v>120</v>
      </c>
      <c r="C32" s="5">
        <v>31002.178559995227</v>
      </c>
      <c r="D32" s="5">
        <v>50577.828559992799</v>
      </c>
      <c r="E32" s="5">
        <v>50716.397953307831</v>
      </c>
      <c r="F32" s="5">
        <v>50577.828559992799</v>
      </c>
      <c r="G32" s="5">
        <v>50577.828559992799</v>
      </c>
      <c r="H32" s="5">
        <v>65520.676623530817</v>
      </c>
      <c r="I32" s="5">
        <v>74271.536254674153</v>
      </c>
      <c r="J32" s="5">
        <v>74068.608559989269</v>
      </c>
      <c r="K32" s="5">
        <v>74068.608559989269</v>
      </c>
      <c r="L32" s="5">
        <v>76757.029335752493</v>
      </c>
      <c r="M32" s="5">
        <v>97866.30300268202</v>
      </c>
      <c r="N32" s="5">
        <v>178157.54335608575</v>
      </c>
      <c r="O32" s="5">
        <v>178157.54335608575</v>
      </c>
      <c r="P32" s="5">
        <v>197327.43286717465</v>
      </c>
      <c r="Q32" s="5">
        <v>249585.91037357022</v>
      </c>
      <c r="R32" s="5">
        <v>305337.68779661029</v>
      </c>
      <c r="S32" s="5">
        <v>389761.73269771598</v>
      </c>
      <c r="T32" s="5">
        <v>389761.73269771598</v>
      </c>
      <c r="U32" s="5">
        <v>390829.57306127145</v>
      </c>
      <c r="V32" s="5">
        <v>389761.73269771598</v>
      </c>
      <c r="W32" s="5">
        <v>389761.73269771598</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75814.182953586234</v>
      </c>
      <c r="P33" s="5">
        <v>80771.17471677615</v>
      </c>
      <c r="Q33" s="5">
        <v>100940.88202912894</v>
      </c>
      <c r="R33" s="5">
        <v>100665.08726948651</v>
      </c>
      <c r="S33" s="5">
        <v>110725.44962619996</v>
      </c>
      <c r="T33" s="5">
        <v>110725.44962619996</v>
      </c>
      <c r="U33" s="5">
        <v>122904.34220312322</v>
      </c>
      <c r="V33" s="5">
        <v>132690.61859381464</v>
      </c>
      <c r="W33" s="5">
        <v>132690.61859381464</v>
      </c>
    </row>
    <row r="34" spans="1:23">
      <c r="A34" s="97" t="s">
        <v>138</v>
      </c>
      <c r="B34" s="97"/>
      <c r="C34" s="17">
        <v>893823.20261963771</v>
      </c>
      <c r="D34" s="17">
        <v>1192785.5547719011</v>
      </c>
      <c r="E34" s="17">
        <v>638308.32765435579</v>
      </c>
      <c r="F34" s="17">
        <v>1276599.7140644179</v>
      </c>
      <c r="G34" s="17">
        <v>1169927.1476922149</v>
      </c>
      <c r="H34" s="17">
        <v>822945.21699221851</v>
      </c>
      <c r="I34" s="17">
        <v>661863.46595572215</v>
      </c>
      <c r="J34" s="17">
        <v>618112.1458301635</v>
      </c>
      <c r="K34" s="17">
        <v>618112.1458301635</v>
      </c>
      <c r="L34" s="17">
        <v>1265407.64625616</v>
      </c>
      <c r="M34" s="17">
        <v>927621.17788440979</v>
      </c>
      <c r="N34" s="17">
        <v>643288.08062625898</v>
      </c>
      <c r="O34" s="17">
        <v>660810.16224907467</v>
      </c>
      <c r="P34" s="17">
        <v>675934.11499097326</v>
      </c>
      <c r="Q34" s="17">
        <v>676479.98408603517</v>
      </c>
      <c r="R34" s="17">
        <v>693230.38425849879</v>
      </c>
      <c r="S34" s="17">
        <v>731091.74200487952</v>
      </c>
      <c r="T34" s="17">
        <v>732215.22328123497</v>
      </c>
      <c r="U34" s="17">
        <v>744562.55757228157</v>
      </c>
      <c r="V34" s="17">
        <v>1408325.2367787242</v>
      </c>
      <c r="W34" s="17">
        <v>763718.15712849132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1073396.2035444102</v>
      </c>
      <c r="I38" s="5">
        <v>1477455.0899818758</v>
      </c>
      <c r="J38" s="5">
        <v>577693.00000003004</v>
      </c>
      <c r="K38" s="5">
        <v>577693.00000003004</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1233.3790828626074</v>
      </c>
      <c r="M42" s="5">
        <v>3358.7584286970987</v>
      </c>
      <c r="N42" s="5">
        <v>3349.5814930995662</v>
      </c>
      <c r="O42" s="5">
        <v>2902.4314930995288</v>
      </c>
      <c r="P42" s="5">
        <v>2739.8314930994984</v>
      </c>
      <c r="Q42" s="5">
        <v>2747.3378807518247</v>
      </c>
      <c r="R42" s="5">
        <v>2739.8314930994984</v>
      </c>
      <c r="S42" s="5">
        <v>2739.8314930994984</v>
      </c>
      <c r="T42" s="5">
        <v>2739.8314930994984</v>
      </c>
      <c r="U42" s="5">
        <v>2747.3378807518247</v>
      </c>
      <c r="V42" s="5">
        <v>2739.8314930994984</v>
      </c>
      <c r="W42" s="5">
        <v>3329.453046337132</v>
      </c>
    </row>
    <row r="43" spans="1:23">
      <c r="A43" s="6" t="s">
        <v>146</v>
      </c>
      <c r="B43" s="6" t="s">
        <v>120</v>
      </c>
      <c r="C43" s="5">
        <v>182213.76860000237</v>
      </c>
      <c r="D43" s="5">
        <v>195788.87814000165</v>
      </c>
      <c r="E43" s="5">
        <v>196325.28602531675</v>
      </c>
      <c r="F43" s="5">
        <v>195788.87814000165</v>
      </c>
      <c r="G43" s="5">
        <v>195788.87814000165</v>
      </c>
      <c r="H43" s="5">
        <v>205580.1426000061</v>
      </c>
      <c r="I43" s="5">
        <v>215969.02390027948</v>
      </c>
      <c r="J43" s="5">
        <v>225177.74660000604</v>
      </c>
      <c r="K43" s="5">
        <v>234976.54860000234</v>
      </c>
      <c r="L43" s="5">
        <v>234976.54860000234</v>
      </c>
      <c r="M43" s="5">
        <v>235620.31996602975</v>
      </c>
      <c r="N43" s="5">
        <v>234976.54860000234</v>
      </c>
      <c r="O43" s="5">
        <v>232570.99860000247</v>
      </c>
      <c r="P43" s="5">
        <v>232570.99860000247</v>
      </c>
      <c r="Q43" s="5">
        <v>250214.10870575215</v>
      </c>
      <c r="R43" s="5">
        <v>249530.46359999874</v>
      </c>
      <c r="S43" s="5">
        <v>249949.97782581975</v>
      </c>
      <c r="T43" s="5">
        <v>230705.5778258208</v>
      </c>
      <c r="U43" s="5">
        <v>231963.84381986904</v>
      </c>
      <c r="V43" s="5">
        <v>226757.61952832158</v>
      </c>
      <c r="W43" s="5">
        <v>226757.61952832158</v>
      </c>
    </row>
    <row r="44" spans="1:23">
      <c r="A44" s="6" t="s">
        <v>146</v>
      </c>
      <c r="B44" s="6" t="s">
        <v>121</v>
      </c>
      <c r="C44" s="5">
        <v>25184.061070000094</v>
      </c>
      <c r="D44" s="5">
        <v>25184.061070000094</v>
      </c>
      <c r="E44" s="5">
        <v>25253.058497589129</v>
      </c>
      <c r="F44" s="5">
        <v>25184.061070000094</v>
      </c>
      <c r="G44" s="5">
        <v>26724.411070000268</v>
      </c>
      <c r="H44" s="5">
        <v>28264.761070000444</v>
      </c>
      <c r="I44" s="5">
        <v>29886.768908547609</v>
      </c>
      <c r="J44" s="5">
        <v>31339.593070001214</v>
      </c>
      <c r="K44" s="5">
        <v>32850.603070000921</v>
      </c>
      <c r="L44" s="5">
        <v>32850.603070000921</v>
      </c>
      <c r="M44" s="5">
        <v>32940.60472224751</v>
      </c>
      <c r="N44" s="5">
        <v>32850.603070000921</v>
      </c>
      <c r="O44" s="5">
        <v>32850.603070000921</v>
      </c>
      <c r="P44" s="5">
        <v>32850.603070000921</v>
      </c>
      <c r="Q44" s="5">
        <v>37719.109545629974</v>
      </c>
      <c r="R44" s="5">
        <v>37616.051869275783</v>
      </c>
      <c r="S44" s="5">
        <v>54542.211991064767</v>
      </c>
      <c r="T44" s="5">
        <v>54542.211991064767</v>
      </c>
      <c r="U44" s="5">
        <v>54691.642708848522</v>
      </c>
      <c r="V44" s="5">
        <v>54542.211991064767</v>
      </c>
      <c r="W44" s="5">
        <v>54542.211991064767</v>
      </c>
    </row>
    <row r="45" spans="1:23">
      <c r="A45" s="97" t="s">
        <v>138</v>
      </c>
      <c r="B45" s="97"/>
      <c r="C45" s="17">
        <v>1076486.6596736296</v>
      </c>
      <c r="D45" s="17">
        <v>1090061.7692136287</v>
      </c>
      <c r="E45" s="17">
        <v>1093048.2398142139</v>
      </c>
      <c r="F45" s="17">
        <v>1090061.7692136287</v>
      </c>
      <c r="G45" s="17">
        <v>1091602.119213629</v>
      </c>
      <c r="H45" s="17">
        <v>1491088.9372179802</v>
      </c>
      <c r="I45" s="17">
        <v>1907662.4054792074</v>
      </c>
      <c r="J45" s="17">
        <v>1018058.1696736007</v>
      </c>
      <c r="K45" s="17">
        <v>1029367.9816735967</v>
      </c>
      <c r="L45" s="17">
        <v>914761.6107564657</v>
      </c>
      <c r="M45" s="17">
        <v>919389.80717537832</v>
      </c>
      <c r="N45" s="17">
        <v>916877.81316670263</v>
      </c>
      <c r="O45" s="17">
        <v>911453.01316670259</v>
      </c>
      <c r="P45" s="17">
        <v>911290.41316670249</v>
      </c>
      <c r="Q45" s="17">
        <v>935571.53334122268</v>
      </c>
      <c r="R45" s="17">
        <v>1374944.5305088174</v>
      </c>
      <c r="S45" s="17">
        <v>1792312.328752961</v>
      </c>
      <c r="T45" s="17">
        <v>931116.6013135846</v>
      </c>
      <c r="U45" s="17">
        <v>903612.77367334766</v>
      </c>
      <c r="V45" s="17">
        <v>896571.44301608054</v>
      </c>
      <c r="W45" s="17">
        <v>897161.0645693182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53047.094657426002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1926.5247786832811</v>
      </c>
      <c r="R53" s="5">
        <v>3311.2048409520762</v>
      </c>
      <c r="S53" s="5">
        <v>11250.199478193175</v>
      </c>
      <c r="T53" s="5">
        <v>11250.199478193175</v>
      </c>
      <c r="U53" s="5">
        <v>11281.021942516994</v>
      </c>
      <c r="V53" s="5">
        <v>11250.199478193175</v>
      </c>
      <c r="W53" s="5">
        <v>16925.034694203991</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99524.224427379319</v>
      </c>
      <c r="M54" s="5">
        <v>103585.84944647942</v>
      </c>
      <c r="N54" s="5">
        <v>103302.82799990437</v>
      </c>
      <c r="O54" s="5">
        <v>92938.343999903707</v>
      </c>
      <c r="P54" s="5">
        <v>92938.343999903707</v>
      </c>
      <c r="Q54" s="5">
        <v>116671.48481574321</v>
      </c>
      <c r="R54" s="5">
        <v>104677.77426706548</v>
      </c>
      <c r="S54" s="5">
        <v>133663.82919999113</v>
      </c>
      <c r="T54" s="5">
        <v>126378.44919999182</v>
      </c>
      <c r="U54" s="5">
        <v>111714.28548821069</v>
      </c>
      <c r="V54" s="5">
        <v>109622.07519999135</v>
      </c>
      <c r="W54" s="5">
        <v>109622.07519999135</v>
      </c>
    </row>
    <row r="55" spans="1:23">
      <c r="A55" s="6" t="s">
        <v>147</v>
      </c>
      <c r="B55" s="6" t="s">
        <v>121</v>
      </c>
      <c r="C55" s="5">
        <v>9869.5799999990504</v>
      </c>
      <c r="D55" s="5">
        <v>9869.5799999990504</v>
      </c>
      <c r="E55" s="5">
        <v>9896.6199452045221</v>
      </c>
      <c r="F55" s="5">
        <v>9869.5799999990504</v>
      </c>
      <c r="G55" s="5">
        <v>11862.133195354965</v>
      </c>
      <c r="H55" s="5">
        <v>15608.725127917649</v>
      </c>
      <c r="I55" s="5">
        <v>23948.107855260903</v>
      </c>
      <c r="J55" s="5">
        <v>23882.675866585334</v>
      </c>
      <c r="K55" s="5">
        <v>23882.675866585334</v>
      </c>
      <c r="L55" s="5">
        <v>28566.401470540291</v>
      </c>
      <c r="M55" s="5">
        <v>28644.665584158196</v>
      </c>
      <c r="N55" s="5">
        <v>36246.81332674859</v>
      </c>
      <c r="O55" s="5">
        <v>38699.375866587259</v>
      </c>
      <c r="P55" s="5">
        <v>38699.375866587259</v>
      </c>
      <c r="Q55" s="5">
        <v>38805.401553892982</v>
      </c>
      <c r="R55" s="5">
        <v>38699.375866587259</v>
      </c>
      <c r="S55" s="5">
        <v>38699.375866587259</v>
      </c>
      <c r="T55" s="5">
        <v>38699.375866587259</v>
      </c>
      <c r="U55" s="5">
        <v>38805.401553892982</v>
      </c>
      <c r="V55" s="5">
        <v>38699.375866587259</v>
      </c>
      <c r="W55" s="5">
        <v>38699.375866587259</v>
      </c>
    </row>
    <row r="56" spans="1:23">
      <c r="A56" s="97" t="s">
        <v>138</v>
      </c>
      <c r="B56" s="97"/>
      <c r="C56" s="17">
        <v>181890.89308322058</v>
      </c>
      <c r="D56" s="17">
        <v>174712.82842568724</v>
      </c>
      <c r="E56" s="17">
        <v>173265.63179123693</v>
      </c>
      <c r="F56" s="17">
        <v>172792.22842568706</v>
      </c>
      <c r="G56" s="17">
        <v>174784.78162104296</v>
      </c>
      <c r="H56" s="17">
        <v>178531.37355360566</v>
      </c>
      <c r="I56" s="17">
        <v>187317.1197012933</v>
      </c>
      <c r="J56" s="17">
        <v>186805.32429227335</v>
      </c>
      <c r="K56" s="17">
        <v>182647.15929227282</v>
      </c>
      <c r="L56" s="17">
        <v>186940.63712360786</v>
      </c>
      <c r="M56" s="17">
        <v>191241.75916379358</v>
      </c>
      <c r="N56" s="17">
        <v>194854.08835294677</v>
      </c>
      <c r="O56" s="17">
        <v>186942.16689278476</v>
      </c>
      <c r="P56" s="17">
        <v>186738.91689278476</v>
      </c>
      <c r="Q56" s="17">
        <v>171728.54789249407</v>
      </c>
      <c r="R56" s="17">
        <v>160974.35200089915</v>
      </c>
      <c r="S56" s="17">
        <v>192254.97157117247</v>
      </c>
      <c r="T56" s="17">
        <v>184969.59157117316</v>
      </c>
      <c r="U56" s="17">
        <v>170465.95153712132</v>
      </c>
      <c r="V56" s="17">
        <v>168213.21757117269</v>
      </c>
      <c r="W56" s="17">
        <v>173888.05278718355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44693.929000000579</v>
      </c>
      <c r="M65" s="5">
        <v>44816.378120548492</v>
      </c>
      <c r="N65" s="5">
        <v>44693.929000000579</v>
      </c>
      <c r="O65" s="5">
        <v>44693.929000000579</v>
      </c>
      <c r="P65" s="5">
        <v>44693.929000000579</v>
      </c>
      <c r="Q65" s="5">
        <v>44816.378120548492</v>
      </c>
      <c r="R65" s="5">
        <v>60830.119000002473</v>
      </c>
      <c r="S65" s="5">
        <v>74747.565307684243</v>
      </c>
      <c r="T65" s="5">
        <v>74747.565307684243</v>
      </c>
      <c r="U65" s="5">
        <v>74952.353157842284</v>
      </c>
      <c r="V65" s="5">
        <v>74747.565307684243</v>
      </c>
      <c r="W65" s="5">
        <v>74747.565307684243</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181814.08679881095</v>
      </c>
      <c r="J67" s="17">
        <v>181317.32699881421</v>
      </c>
      <c r="K67" s="17">
        <v>181317.32699881421</v>
      </c>
      <c r="L67" s="17">
        <v>181317.32699881421</v>
      </c>
      <c r="M67" s="17">
        <v>181814.08679881095</v>
      </c>
      <c r="N67" s="17">
        <v>181317.32699881421</v>
      </c>
      <c r="O67" s="17">
        <v>181317.32699881421</v>
      </c>
      <c r="P67" s="17">
        <v>181317.32699881421</v>
      </c>
      <c r="Q67" s="17">
        <v>181814.08679881095</v>
      </c>
      <c r="R67" s="17">
        <v>217574.71699879572</v>
      </c>
      <c r="S67" s="17">
        <v>231492.16330647748</v>
      </c>
      <c r="T67" s="17">
        <v>231492.16330647748</v>
      </c>
      <c r="U67" s="17">
        <v>232126.38841142663</v>
      </c>
      <c r="V67" s="17">
        <v>229676.56330647768</v>
      </c>
      <c r="W67" s="17">
        <v>229676.56330647768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1929575.4041720368</v>
      </c>
      <c r="D4" s="5">
        <v>1880563.4666513915</v>
      </c>
      <c r="E4" s="5">
        <v>1931093.7911675</v>
      </c>
      <c r="F4" s="5">
        <v>1745648.171739703</v>
      </c>
      <c r="G4" s="5">
        <v>1660842.9297662342</v>
      </c>
      <c r="H4" s="5">
        <v>1678912.9444548492</v>
      </c>
      <c r="I4" s="5">
        <v>1953259.9872194137</v>
      </c>
      <c r="J4" s="5">
        <v>1953388.6626498422</v>
      </c>
      <c r="K4" s="5">
        <v>1954529.1886805918</v>
      </c>
      <c r="L4" s="5">
        <v>1626115.2975977266</v>
      </c>
      <c r="M4" s="5">
        <v>1410764.8215670621</v>
      </c>
      <c r="N4" s="5">
        <v>1059924.950320136</v>
      </c>
      <c r="O4" s="5">
        <v>1104542.7630459236</v>
      </c>
      <c r="P4" s="5">
        <v>1109439.9666833088</v>
      </c>
      <c r="Q4" s="5">
        <v>604715.92552988406</v>
      </c>
      <c r="R4" s="5">
        <v>553969.07377605129</v>
      </c>
      <c r="S4" s="5">
        <v>470898.28894823988</v>
      </c>
      <c r="T4" s="5">
        <v>472533.71189739287</v>
      </c>
      <c r="U4" s="5">
        <v>481681.90019089001</v>
      </c>
      <c r="V4" s="5">
        <v>471911.6319381966</v>
      </c>
      <c r="W4" s="5">
        <v>470443.44671495561</v>
      </c>
      <c r="X4" s="19"/>
    </row>
    <row r="5" spans="1:24">
      <c r="A5" s="6" t="s">
        <v>77</v>
      </c>
      <c r="B5" s="6" t="s">
        <v>114</v>
      </c>
      <c r="C5" s="5">
        <v>256364.59265018976</v>
      </c>
      <c r="D5" s="5">
        <v>266264.83406130603</v>
      </c>
      <c r="E5" s="5">
        <v>264991.39412899618</v>
      </c>
      <c r="F5" s="5">
        <v>257566.70681369057</v>
      </c>
      <c r="G5" s="5">
        <v>249171.69180754814</v>
      </c>
      <c r="H5" s="5">
        <v>222644.54308327113</v>
      </c>
      <c r="I5" s="5">
        <v>148523.40287030203</v>
      </c>
      <c r="J5" s="5">
        <v>140186.06310220051</v>
      </c>
      <c r="K5" s="5">
        <v>121683.75062246474</v>
      </c>
      <c r="L5" s="5">
        <v>101737.1787916191</v>
      </c>
      <c r="M5" s="5">
        <v>52435.946843399339</v>
      </c>
      <c r="N5" s="5">
        <v>57015.079994132313</v>
      </c>
      <c r="O5" s="5">
        <v>58540.636398789153</v>
      </c>
      <c r="P5" s="5">
        <v>53893.284339494487</v>
      </c>
      <c r="Q5" s="5">
        <v>41301.067252576555</v>
      </c>
      <c r="R5" s="5">
        <v>18725.977303854233</v>
      </c>
      <c r="S5" s="5">
        <v>19504.0554778894</v>
      </c>
      <c r="T5" s="5">
        <v>16355.099875814967</v>
      </c>
      <c r="U5" s="5">
        <v>20180.416659829803</v>
      </c>
      <c r="V5" s="5">
        <v>20501.405402365403</v>
      </c>
      <c r="W5" s="5">
        <v>18635.618604036204</v>
      </c>
      <c r="X5" s="19"/>
    </row>
    <row r="6" spans="1:24">
      <c r="A6" s="6" t="s">
        <v>77</v>
      </c>
      <c r="B6" s="6" t="s">
        <v>115</v>
      </c>
      <c r="C6" s="5">
        <v>236888.41330302414</v>
      </c>
      <c r="D6" s="5">
        <v>244931.48367094531</v>
      </c>
      <c r="E6" s="5">
        <v>233012.27248019908</v>
      </c>
      <c r="F6" s="5">
        <v>239459.49474976122</v>
      </c>
      <c r="G6" s="5">
        <v>227793.0824011123</v>
      </c>
      <c r="H6" s="5">
        <v>245568.85972752969</v>
      </c>
      <c r="I6" s="5">
        <v>417974.79625591723</v>
      </c>
      <c r="J6" s="5">
        <v>256587.52430098373</v>
      </c>
      <c r="K6" s="5">
        <v>292454.23700424796</v>
      </c>
      <c r="L6" s="5">
        <v>773783.89359792683</v>
      </c>
      <c r="M6" s="5">
        <v>796963.78648874129</v>
      </c>
      <c r="N6" s="5">
        <v>1166691.5296398776</v>
      </c>
      <c r="O6" s="5">
        <v>1204210.8306872167</v>
      </c>
      <c r="P6" s="5">
        <v>1189267.4779634988</v>
      </c>
      <c r="Q6" s="5">
        <v>1230916.9011805716</v>
      </c>
      <c r="R6" s="5">
        <v>1297517.712273177</v>
      </c>
      <c r="S6" s="5">
        <v>1200330.5490761348</v>
      </c>
      <c r="T6" s="5">
        <v>1195834.002984578</v>
      </c>
      <c r="U6" s="5">
        <v>874170.75590886665</v>
      </c>
      <c r="V6" s="5">
        <v>878232.80495062598</v>
      </c>
      <c r="W6" s="5">
        <v>882344.94820936944</v>
      </c>
      <c r="X6" s="19"/>
    </row>
    <row r="7" spans="1:24">
      <c r="A7" s="6" t="s">
        <v>77</v>
      </c>
      <c r="B7" s="6" t="s">
        <v>116</v>
      </c>
      <c r="C7" s="5">
        <v>10552.766108247923</v>
      </c>
      <c r="D7" s="5">
        <v>8599.1795770298631</v>
      </c>
      <c r="E7" s="5">
        <v>16681.738236314704</v>
      </c>
      <c r="F7" s="5">
        <v>21662.906361385692</v>
      </c>
      <c r="G7" s="5">
        <v>21798.239746773565</v>
      </c>
      <c r="H7" s="5">
        <v>28102.081911072415</v>
      </c>
      <c r="I7" s="5">
        <v>53803.900614981241</v>
      </c>
      <c r="J7" s="5">
        <v>40886.727620529542</v>
      </c>
      <c r="K7" s="5">
        <v>38054.269865092399</v>
      </c>
      <c r="L7" s="5">
        <v>174054.41192889528</v>
      </c>
      <c r="M7" s="5">
        <v>249783.63469048199</v>
      </c>
      <c r="N7" s="5">
        <v>1442194.8602825417</v>
      </c>
      <c r="O7" s="5">
        <v>1437713.7593241807</v>
      </c>
      <c r="P7" s="5">
        <v>1311645.5738103911</v>
      </c>
      <c r="Q7" s="5">
        <v>1924669.6417877492</v>
      </c>
      <c r="R7" s="5">
        <v>2159314.945657372</v>
      </c>
      <c r="S7" s="5">
        <v>3609334.4179150607</v>
      </c>
      <c r="T7" s="5">
        <v>3062722.8407983081</v>
      </c>
      <c r="U7" s="5">
        <v>3676016.0787217971</v>
      </c>
      <c r="V7" s="5">
        <v>4212063.1136924485</v>
      </c>
      <c r="W7" s="5">
        <v>4106903.1953523215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2433381.1762334988</v>
      </c>
      <c r="D12" s="17">
        <v>2400358.9639606727</v>
      </c>
      <c r="E12" s="17">
        <v>2445779.1960130101</v>
      </c>
      <c r="F12" s="17">
        <v>2264337.2796645407</v>
      </c>
      <c r="G12" s="17">
        <v>2159605.9437216683</v>
      </c>
      <c r="H12" s="17">
        <v>2175228.4291767227</v>
      </c>
      <c r="I12" s="17">
        <v>2573562.0869606142</v>
      </c>
      <c r="J12" s="17">
        <v>2391048.9776735557</v>
      </c>
      <c r="K12" s="17">
        <v>2406721.4461723971</v>
      </c>
      <c r="L12" s="17">
        <v>2675690.7819161681</v>
      </c>
      <c r="M12" s="17">
        <v>2509948.1895896848</v>
      </c>
      <c r="N12" s="17">
        <v>3725826.4202366876</v>
      </c>
      <c r="O12" s="17">
        <v>3805007.9894561106</v>
      </c>
      <c r="P12" s="17">
        <v>3664246.3027966935</v>
      </c>
      <c r="Q12" s="17">
        <v>3801603.5357507817</v>
      </c>
      <c r="R12" s="17">
        <v>4029527.7090104544</v>
      </c>
      <c r="S12" s="17">
        <v>5300067.3114173245</v>
      </c>
      <c r="T12" s="17">
        <v>4747445.6555560939</v>
      </c>
      <c r="U12" s="17">
        <v>5052049.1514813835</v>
      </c>
      <c r="V12" s="17">
        <v>5582708.9559836369</v>
      </c>
      <c r="W12" s="17">
        <v>5478327.2088806825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984705.96222696477</v>
      </c>
      <c r="D15" s="5">
        <v>991915.2429498157</v>
      </c>
      <c r="E15" s="5">
        <v>1087381.5506717756</v>
      </c>
      <c r="F15" s="5">
        <v>973741.07378648547</v>
      </c>
      <c r="G15" s="5">
        <v>901618.52965660684</v>
      </c>
      <c r="H15" s="5">
        <v>887108.96531716012</v>
      </c>
      <c r="I15" s="5">
        <v>1156094.8259302955</v>
      </c>
      <c r="J15" s="5">
        <v>1187116.1626954726</v>
      </c>
      <c r="K15" s="5">
        <v>1184240.7933390618</v>
      </c>
      <c r="L15" s="5">
        <v>899268.21447131922</v>
      </c>
      <c r="M15" s="5">
        <v>687496.87628879771</v>
      </c>
      <c r="N15" s="5">
        <v>353373.91662379022</v>
      </c>
      <c r="O15" s="5">
        <v>358476.78906600142</v>
      </c>
      <c r="P15" s="5">
        <v>364855.37961877964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2238.7848305651823</v>
      </c>
      <c r="D17" s="5">
        <v>2370.9646649140491</v>
      </c>
      <c r="E17" s="5">
        <v>7237.1704283699937</v>
      </c>
      <c r="F17" s="5">
        <v>4743.519088599257</v>
      </c>
      <c r="G17" s="5">
        <v>5007.3241951685786</v>
      </c>
      <c r="H17" s="5">
        <v>9372.5292676201661</v>
      </c>
      <c r="I17" s="5">
        <v>42954.231481932911</v>
      </c>
      <c r="J17" s="5">
        <v>10776.892442129418</v>
      </c>
      <c r="K17" s="5">
        <v>11543.482421461131</v>
      </c>
      <c r="L17" s="5">
        <v>191710.57319864968</v>
      </c>
      <c r="M17" s="5">
        <v>211678.72059113818</v>
      </c>
      <c r="N17" s="5">
        <v>293941.9818771233</v>
      </c>
      <c r="O17" s="5">
        <v>293975.71244942269</v>
      </c>
      <c r="P17" s="5">
        <v>287920.51099239022</v>
      </c>
      <c r="Q17" s="5">
        <v>274298.9861325454</v>
      </c>
      <c r="R17" s="5">
        <v>276349.10957212152</v>
      </c>
      <c r="S17" s="5">
        <v>289010.78531544539</v>
      </c>
      <c r="T17" s="5">
        <v>285846.4025334203</v>
      </c>
      <c r="U17" s="5">
        <v>288126.20210854686</v>
      </c>
      <c r="V17" s="5">
        <v>288972.92989261926</v>
      </c>
      <c r="W17" s="5">
        <v>291114.25111645751</v>
      </c>
    </row>
    <row r="18" spans="1:23">
      <c r="A18" s="6" t="s">
        <v>128</v>
      </c>
      <c r="B18" s="6" t="s">
        <v>116</v>
      </c>
      <c r="C18" s="5">
        <v>1654.1636021355512</v>
      </c>
      <c r="D18" s="5">
        <v>458.90313856496232</v>
      </c>
      <c r="E18" s="5">
        <v>2114.110419053171</v>
      </c>
      <c r="F18" s="5">
        <v>4373.1444944759342</v>
      </c>
      <c r="G18" s="5">
        <v>5322.5301625516895</v>
      </c>
      <c r="H18" s="5">
        <v>12712.240117622678</v>
      </c>
      <c r="I18" s="5">
        <v>14941.660223955223</v>
      </c>
      <c r="J18" s="5">
        <v>16556.646811784649</v>
      </c>
      <c r="K18" s="5">
        <v>18326.679428119285</v>
      </c>
      <c r="L18" s="5">
        <v>82154.473753701095</v>
      </c>
      <c r="M18" s="5">
        <v>150449.51786435614</v>
      </c>
      <c r="N18" s="5">
        <v>1052106.8102464208</v>
      </c>
      <c r="O18" s="5">
        <v>1065382.9862743637</v>
      </c>
      <c r="P18" s="5">
        <v>977601.80809308437</v>
      </c>
      <c r="Q18" s="5">
        <v>1586506.6648683248</v>
      </c>
      <c r="R18" s="5">
        <v>1690299.2173869156</v>
      </c>
      <c r="S18" s="5">
        <v>2545808.8265150753</v>
      </c>
      <c r="T18" s="5">
        <v>2063674.8483265368</v>
      </c>
      <c r="U18" s="5">
        <v>2525513.9018837754</v>
      </c>
      <c r="V18" s="5">
        <v>2804681.856314742</v>
      </c>
      <c r="W18" s="5">
        <v>2891193.6639388679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988598.91065966547</v>
      </c>
      <c r="D23" s="17">
        <v>994745.11075329478</v>
      </c>
      <c r="E23" s="17">
        <v>1096732.8315191986</v>
      </c>
      <c r="F23" s="17">
        <v>982857.73736956064</v>
      </c>
      <c r="G23" s="17">
        <v>911948.38401432708</v>
      </c>
      <c r="H23" s="17">
        <v>909193.73470240296</v>
      </c>
      <c r="I23" s="17">
        <v>1213990.7176361836</v>
      </c>
      <c r="J23" s="17">
        <v>1214449.7019493866</v>
      </c>
      <c r="K23" s="17">
        <v>1214110.955188642</v>
      </c>
      <c r="L23" s="17">
        <v>1173133.26142367</v>
      </c>
      <c r="M23" s="17">
        <v>1049625.1147442919</v>
      </c>
      <c r="N23" s="17">
        <v>1699422.7087473343</v>
      </c>
      <c r="O23" s="17">
        <v>1717835.4877897878</v>
      </c>
      <c r="P23" s="17">
        <v>1630377.6987042543</v>
      </c>
      <c r="Q23" s="17">
        <v>1860805.6510008702</v>
      </c>
      <c r="R23" s="17">
        <v>1966648.3269590372</v>
      </c>
      <c r="S23" s="17">
        <v>2834819.6118305204</v>
      </c>
      <c r="T23" s="17">
        <v>2349521.2508599572</v>
      </c>
      <c r="U23" s="17">
        <v>2813640.1039923225</v>
      </c>
      <c r="V23" s="17">
        <v>3093654.7862073611</v>
      </c>
      <c r="W23" s="17">
        <v>3182307.9150553253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944869.44194507273</v>
      </c>
      <c r="D26" s="5">
        <v>888648.22370157565</v>
      </c>
      <c r="E26" s="5">
        <v>843712.24049572414</v>
      </c>
      <c r="F26" s="5">
        <v>771907.09795321745</v>
      </c>
      <c r="G26" s="5">
        <v>759224.40010962752</v>
      </c>
      <c r="H26" s="5">
        <v>791803.97913768911</v>
      </c>
      <c r="I26" s="5">
        <v>797165.16128911788</v>
      </c>
      <c r="J26" s="5">
        <v>766272.49995436927</v>
      </c>
      <c r="K26" s="5">
        <v>770288.39534152986</v>
      </c>
      <c r="L26" s="5">
        <v>726847.08312640747</v>
      </c>
      <c r="M26" s="5">
        <v>723267.945278264</v>
      </c>
      <c r="N26" s="5">
        <v>706551.03369634564</v>
      </c>
      <c r="O26" s="5">
        <v>746065.9739799219</v>
      </c>
      <c r="P26" s="5">
        <v>744584.58706452919</v>
      </c>
      <c r="Q26" s="5">
        <v>604715.92552988406</v>
      </c>
      <c r="R26" s="5">
        <v>553969.07377605129</v>
      </c>
      <c r="S26" s="5">
        <v>470898.28894823988</v>
      </c>
      <c r="T26" s="5">
        <v>472533.71189739287</v>
      </c>
      <c r="U26" s="5">
        <v>481681.90019089001</v>
      </c>
      <c r="V26" s="5">
        <v>471911.6319381966</v>
      </c>
      <c r="W26" s="5">
        <v>470443.44671495561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79796.972266611396</v>
      </c>
      <c r="D28" s="5">
        <v>80105.809368862581</v>
      </c>
      <c r="E28" s="5">
        <v>91361.807327561299</v>
      </c>
      <c r="F28" s="5">
        <v>92688.623881928608</v>
      </c>
      <c r="G28" s="5">
        <v>91202.25221070151</v>
      </c>
      <c r="H28" s="5">
        <v>99870.929069219303</v>
      </c>
      <c r="I28" s="5">
        <v>117245.21545484831</v>
      </c>
      <c r="J28" s="5">
        <v>100016.09368603354</v>
      </c>
      <c r="K28" s="5">
        <v>101162.24388719496</v>
      </c>
      <c r="L28" s="5">
        <v>220527.10600408819</v>
      </c>
      <c r="M28" s="5">
        <v>231525.68643144472</v>
      </c>
      <c r="N28" s="5">
        <v>244376.8620149424</v>
      </c>
      <c r="O28" s="5">
        <v>224095.34972395236</v>
      </c>
      <c r="P28" s="5">
        <v>243263.47859445505</v>
      </c>
      <c r="Q28" s="5">
        <v>515769.00531496777</v>
      </c>
      <c r="R28" s="5">
        <v>551377.34164122702</v>
      </c>
      <c r="S28" s="5">
        <v>639280.16137892182</v>
      </c>
      <c r="T28" s="5">
        <v>669605.10800954967</v>
      </c>
      <c r="U28" s="5">
        <v>586044.55380031979</v>
      </c>
      <c r="V28" s="5">
        <v>589259.87505800673</v>
      </c>
      <c r="W28" s="5">
        <v>591230.69709291193</v>
      </c>
    </row>
    <row r="29" spans="1:23">
      <c r="A29" s="6" t="s">
        <v>145</v>
      </c>
      <c r="B29" s="6" t="s">
        <v>116</v>
      </c>
      <c r="C29" s="5">
        <v>216.46196276111618</v>
      </c>
      <c r="D29" s="5">
        <v>9.6014607636300013</v>
      </c>
      <c r="E29" s="5">
        <v>3872.7741560348659</v>
      </c>
      <c r="F29" s="5">
        <v>5674.770068933165</v>
      </c>
      <c r="G29" s="5">
        <v>5026.0274715160858</v>
      </c>
      <c r="H29" s="5">
        <v>5255.7565397639137</v>
      </c>
      <c r="I29" s="5">
        <v>4851.9427467402966</v>
      </c>
      <c r="J29" s="5">
        <v>10008.365003617573</v>
      </c>
      <c r="K29" s="5">
        <v>7043.6394775841336</v>
      </c>
      <c r="L29" s="5">
        <v>17402.286383904826</v>
      </c>
      <c r="M29" s="5">
        <v>13118.936443186698</v>
      </c>
      <c r="N29" s="5">
        <v>61803.870036594853</v>
      </c>
      <c r="O29" s="5">
        <v>27327.817324294643</v>
      </c>
      <c r="P29" s="5">
        <v>42103.849238651601</v>
      </c>
      <c r="Q29" s="5">
        <v>41102.03268332647</v>
      </c>
      <c r="R29" s="5">
        <v>72864.921397360682</v>
      </c>
      <c r="S29" s="5">
        <v>395463.27254791441</v>
      </c>
      <c r="T29" s="5">
        <v>494828.58529844199</v>
      </c>
      <c r="U29" s="5">
        <v>548266.98353450908</v>
      </c>
      <c r="V29" s="5">
        <v>568574.79991593433</v>
      </c>
      <c r="W29" s="5">
        <v>633945.99298336788</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1024882.8761744453</v>
      </c>
      <c r="D34" s="17">
        <v>968763.63453120179</v>
      </c>
      <c r="E34" s="17">
        <v>938946.82197932038</v>
      </c>
      <c r="F34" s="17">
        <v>870270.49190407922</v>
      </c>
      <c r="G34" s="17">
        <v>855452.67979184503</v>
      </c>
      <c r="H34" s="17">
        <v>896930.66474667226</v>
      </c>
      <c r="I34" s="17">
        <v>919262.31949070655</v>
      </c>
      <c r="J34" s="17">
        <v>876296.95864402037</v>
      </c>
      <c r="K34" s="17">
        <v>878494.27870630904</v>
      </c>
      <c r="L34" s="17">
        <v>964776.47551440052</v>
      </c>
      <c r="M34" s="17">
        <v>967912.56815289543</v>
      </c>
      <c r="N34" s="17">
        <v>1012731.7657478829</v>
      </c>
      <c r="O34" s="17">
        <v>997489.14102816884</v>
      </c>
      <c r="P34" s="17">
        <v>1029951.9148976358</v>
      </c>
      <c r="Q34" s="17">
        <v>1161586.9635281782</v>
      </c>
      <c r="R34" s="17">
        <v>1178211.3368146389</v>
      </c>
      <c r="S34" s="17">
        <v>1505641.7228750761</v>
      </c>
      <c r="T34" s="17">
        <v>1636967.4052053846</v>
      </c>
      <c r="U34" s="17">
        <v>1615993.4375257189</v>
      </c>
      <c r="V34" s="17">
        <v>1629746.3069121377</v>
      </c>
      <c r="W34" s="17">
        <v>1695620.1367912353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256364.59265018976</v>
      </c>
      <c r="D38" s="5">
        <v>266264.83406130603</v>
      </c>
      <c r="E38" s="5">
        <v>264991.39412899618</v>
      </c>
      <c r="F38" s="5">
        <v>257566.70681369057</v>
      </c>
      <c r="G38" s="5">
        <v>249171.69180754814</v>
      </c>
      <c r="H38" s="5">
        <v>222644.54308327113</v>
      </c>
      <c r="I38" s="5">
        <v>148523.40287030203</v>
      </c>
      <c r="J38" s="5">
        <v>140186.06310220051</v>
      </c>
      <c r="K38" s="5">
        <v>121683.75062246474</v>
      </c>
      <c r="L38" s="5">
        <v>101737.1787916191</v>
      </c>
      <c r="M38" s="5">
        <v>52435.946843399339</v>
      </c>
      <c r="N38" s="5">
        <v>57015.079994132313</v>
      </c>
      <c r="O38" s="5">
        <v>58540.636398789153</v>
      </c>
      <c r="P38" s="5">
        <v>53893.284339494487</v>
      </c>
      <c r="Q38" s="5">
        <v>41301.067252576555</v>
      </c>
      <c r="R38" s="5">
        <v>18725.977303854233</v>
      </c>
      <c r="S38" s="5">
        <v>19504.0554778894</v>
      </c>
      <c r="T38" s="5">
        <v>16355.099875814967</v>
      </c>
      <c r="U38" s="5">
        <v>20180.416659829803</v>
      </c>
      <c r="V38" s="5">
        <v>20501.405402365403</v>
      </c>
      <c r="W38" s="5">
        <v>18635.618604036204</v>
      </c>
    </row>
    <row r="39" spans="1:23">
      <c r="A39" s="6" t="s">
        <v>146</v>
      </c>
      <c r="B39" s="6" t="s">
        <v>115</v>
      </c>
      <c r="C39" s="5">
        <v>2833.2540587959443</v>
      </c>
      <c r="D39" s="5">
        <v>1511.1472880784343</v>
      </c>
      <c r="E39" s="5">
        <v>1264.0812173324985</v>
      </c>
      <c r="F39" s="5">
        <v>1584.265801272194</v>
      </c>
      <c r="G39" s="5">
        <v>2184.3787348532546</v>
      </c>
      <c r="H39" s="5">
        <v>2603.9860000579224</v>
      </c>
      <c r="I39" s="5">
        <v>34896.118608633777</v>
      </c>
      <c r="J39" s="5">
        <v>3725.9788905529767</v>
      </c>
      <c r="K39" s="5">
        <v>5498.5822060654855</v>
      </c>
      <c r="L39" s="5">
        <v>44539.593341475062</v>
      </c>
      <c r="M39" s="5">
        <v>49508.981215929976</v>
      </c>
      <c r="N39" s="5">
        <v>218321.02822550427</v>
      </c>
      <c r="O39" s="5">
        <v>232279.40177967193</v>
      </c>
      <c r="P39" s="5">
        <v>222455.03634749408</v>
      </c>
      <c r="Q39" s="5">
        <v>215086.99010318404</v>
      </c>
      <c r="R39" s="5">
        <v>235890.79918559393</v>
      </c>
      <c r="S39" s="5">
        <v>272039.60238176771</v>
      </c>
      <c r="T39" s="5">
        <v>240382.49244160805</v>
      </c>
      <c r="U39" s="5">
        <v>0</v>
      </c>
      <c r="V39" s="5">
        <v>0</v>
      </c>
      <c r="W39" s="5">
        <v>0</v>
      </c>
    </row>
    <row r="40" spans="1:23">
      <c r="A40" s="6" t="s">
        <v>146</v>
      </c>
      <c r="B40" s="6" t="s">
        <v>116</v>
      </c>
      <c r="C40" s="5">
        <v>3385.9619574285184</v>
      </c>
      <c r="D40" s="5">
        <v>1779.7114281225088</v>
      </c>
      <c r="E40" s="5">
        <v>1038.704687295959</v>
      </c>
      <c r="F40" s="5">
        <v>856.95836427266306</v>
      </c>
      <c r="G40" s="5">
        <v>2259.7301990076353</v>
      </c>
      <c r="H40" s="5">
        <v>1456.9984006518216</v>
      </c>
      <c r="I40" s="5">
        <v>3042.0064179549304</v>
      </c>
      <c r="J40" s="5">
        <v>2980.4762896415741</v>
      </c>
      <c r="K40" s="5">
        <v>2532.7639212286695</v>
      </c>
      <c r="L40" s="5">
        <v>11911.973818290911</v>
      </c>
      <c r="M40" s="5">
        <v>22991.919187548498</v>
      </c>
      <c r="N40" s="5">
        <v>239674.09456981713</v>
      </c>
      <c r="O40" s="5">
        <v>243626.86036096734</v>
      </c>
      <c r="P40" s="5">
        <v>193159.13370884972</v>
      </c>
      <c r="Q40" s="5">
        <v>196099.65109507859</v>
      </c>
      <c r="R40" s="5">
        <v>291629.39217607316</v>
      </c>
      <c r="S40" s="5">
        <v>372238.0824693797</v>
      </c>
      <c r="T40" s="5">
        <v>302959.00244409346</v>
      </c>
      <c r="U40" s="5">
        <v>345291.80950918666</v>
      </c>
      <c r="V40" s="5">
        <v>473041.31656711816</v>
      </c>
      <c r="W40" s="5">
        <v>311053.63287831348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262583.80866641423</v>
      </c>
      <c r="D45" s="17">
        <v>269555.69277750701</v>
      </c>
      <c r="E45" s="17">
        <v>267294.18003362464</v>
      </c>
      <c r="F45" s="17">
        <v>260007.93097923542</v>
      </c>
      <c r="G45" s="17">
        <v>253615.80074140904</v>
      </c>
      <c r="H45" s="17">
        <v>226705.52748398087</v>
      </c>
      <c r="I45" s="17">
        <v>186461.52789689074</v>
      </c>
      <c r="J45" s="17">
        <v>146892.51828239506</v>
      </c>
      <c r="K45" s="17">
        <v>129715.0967497589</v>
      </c>
      <c r="L45" s="17">
        <v>158188.74595138506</v>
      </c>
      <c r="M45" s="17">
        <v>124936.84724687781</v>
      </c>
      <c r="N45" s="17">
        <v>515010.20278945373</v>
      </c>
      <c r="O45" s="17">
        <v>534446.89853942837</v>
      </c>
      <c r="P45" s="17">
        <v>469507.45439583831</v>
      </c>
      <c r="Q45" s="17">
        <v>452487.70845083916</v>
      </c>
      <c r="R45" s="17">
        <v>546246.16866552131</v>
      </c>
      <c r="S45" s="17">
        <v>663781.74032903672</v>
      </c>
      <c r="T45" s="17">
        <v>559696.59476151643</v>
      </c>
      <c r="U45" s="17">
        <v>365472.22616901645</v>
      </c>
      <c r="V45" s="17">
        <v>493542.72196948354</v>
      </c>
      <c r="W45" s="17">
        <v>329689.2514823497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152019.40214705162</v>
      </c>
      <c r="D50" s="5">
        <v>160943.56234909021</v>
      </c>
      <c r="E50" s="5">
        <v>133149.21350693528</v>
      </c>
      <c r="F50" s="5">
        <v>140443.08597796116</v>
      </c>
      <c r="G50" s="5">
        <v>129399.12726038895</v>
      </c>
      <c r="H50" s="5">
        <v>133721.41539063229</v>
      </c>
      <c r="I50" s="5">
        <v>222879.23071050222</v>
      </c>
      <c r="J50" s="5">
        <v>142068.55928226782</v>
      </c>
      <c r="K50" s="5">
        <v>174249.92848952638</v>
      </c>
      <c r="L50" s="5">
        <v>317006.62105371401</v>
      </c>
      <c r="M50" s="5">
        <v>304250.39825022849</v>
      </c>
      <c r="N50" s="5">
        <v>410051.65752230759</v>
      </c>
      <c r="O50" s="5">
        <v>453860.36673416971</v>
      </c>
      <c r="P50" s="5">
        <v>435628.45202915976</v>
      </c>
      <c r="Q50" s="5">
        <v>225761.91962987406</v>
      </c>
      <c r="R50" s="5">
        <v>233900.46187423461</v>
      </c>
      <c r="S50" s="5">
        <v>0</v>
      </c>
      <c r="T50" s="5">
        <v>0</v>
      </c>
      <c r="U50" s="5">
        <v>0</v>
      </c>
      <c r="V50" s="5">
        <v>0</v>
      </c>
      <c r="W50" s="5">
        <v>0</v>
      </c>
    </row>
    <row r="51" spans="1:23">
      <c r="A51" s="6" t="s">
        <v>147</v>
      </c>
      <c r="B51" s="6" t="s">
        <v>116</v>
      </c>
      <c r="C51" s="5">
        <v>5296.1785859227375</v>
      </c>
      <c r="D51" s="5">
        <v>6350.9635495787625</v>
      </c>
      <c r="E51" s="5">
        <v>9656.148973930709</v>
      </c>
      <c r="F51" s="5">
        <v>10758.033433703929</v>
      </c>
      <c r="G51" s="5">
        <v>9189.9519136981562</v>
      </c>
      <c r="H51" s="5">
        <v>8677.086853033994</v>
      </c>
      <c r="I51" s="5">
        <v>30968.291226330795</v>
      </c>
      <c r="J51" s="5">
        <v>11341.23951548576</v>
      </c>
      <c r="K51" s="5">
        <v>10151.187038160309</v>
      </c>
      <c r="L51" s="5">
        <v>62585.677972998485</v>
      </c>
      <c r="M51" s="5">
        <v>63223.261195390674</v>
      </c>
      <c r="N51" s="5">
        <v>88610.085429708939</v>
      </c>
      <c r="O51" s="5">
        <v>101376.09536455492</v>
      </c>
      <c r="P51" s="5">
        <v>98780.782769805533</v>
      </c>
      <c r="Q51" s="5">
        <v>100961.29314101952</v>
      </c>
      <c r="R51" s="5">
        <v>104521.41469702213</v>
      </c>
      <c r="S51" s="5">
        <v>295824.23638269166</v>
      </c>
      <c r="T51" s="5">
        <v>201260.404729236</v>
      </c>
      <c r="U51" s="5">
        <v>256943.38379432567</v>
      </c>
      <c r="V51" s="5">
        <v>365765.14089465415</v>
      </c>
      <c r="W51" s="5">
        <v>270709.90555177198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157315.58073297434</v>
      </c>
      <c r="D56" s="17">
        <v>167294.52589866897</v>
      </c>
      <c r="E56" s="17">
        <v>142805.362480866</v>
      </c>
      <c r="F56" s="17">
        <v>151201.1194116651</v>
      </c>
      <c r="G56" s="17">
        <v>138589.07917408712</v>
      </c>
      <c r="H56" s="17">
        <v>142398.50224366627</v>
      </c>
      <c r="I56" s="17">
        <v>253847.52193683301</v>
      </c>
      <c r="J56" s="17">
        <v>153409.79879775358</v>
      </c>
      <c r="K56" s="17">
        <v>184401.11552768669</v>
      </c>
      <c r="L56" s="17">
        <v>379592.29902671248</v>
      </c>
      <c r="M56" s="17">
        <v>367473.65944561915</v>
      </c>
      <c r="N56" s="17">
        <v>498661.74295201653</v>
      </c>
      <c r="O56" s="17">
        <v>555236.46209872467</v>
      </c>
      <c r="P56" s="17">
        <v>534409.23479896528</v>
      </c>
      <c r="Q56" s="17">
        <v>326723.21277089359</v>
      </c>
      <c r="R56" s="17">
        <v>338421.87657125673</v>
      </c>
      <c r="S56" s="17">
        <v>295824.23638269166</v>
      </c>
      <c r="T56" s="17">
        <v>201260.404729236</v>
      </c>
      <c r="U56" s="17">
        <v>256943.38379432567</v>
      </c>
      <c r="V56" s="17">
        <v>365765.14089465415</v>
      </c>
      <c r="W56" s="17">
        <v>270709.90555177198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1929182.7982689659</v>
      </c>
      <c r="D4" s="5">
        <v>1869962.9172436297</v>
      </c>
      <c r="E4" s="5">
        <v>1983679.6294333674</v>
      </c>
      <c r="F4" s="5">
        <v>1868717.168413599</v>
      </c>
      <c r="G4" s="5">
        <v>1794837.9561297323</v>
      </c>
      <c r="H4" s="5">
        <v>1723733.1145970845</v>
      </c>
      <c r="I4" s="5">
        <v>1895731.2669277324</v>
      </c>
      <c r="J4" s="5">
        <v>1869014.1527812337</v>
      </c>
      <c r="K4" s="5">
        <v>1859827.8933355035</v>
      </c>
      <c r="L4" s="5">
        <v>1831262.2308852021</v>
      </c>
      <c r="M4" s="5">
        <v>1572580.0905890744</v>
      </c>
      <c r="N4" s="5">
        <v>1396775.8796250268</v>
      </c>
      <c r="O4" s="5">
        <v>1418787.2487128221</v>
      </c>
      <c r="P4" s="5">
        <v>1344757.9193957704</v>
      </c>
      <c r="Q4" s="5">
        <v>627749.50709951913</v>
      </c>
      <c r="R4" s="5">
        <v>534645.58248494787</v>
      </c>
      <c r="S4" s="5">
        <v>364036.94808108651</v>
      </c>
      <c r="T4" s="5">
        <v>365741.20468939014</v>
      </c>
      <c r="U4" s="5">
        <v>375012.33940393501</v>
      </c>
      <c r="V4" s="5">
        <v>360485.74028144829</v>
      </c>
      <c r="W4" s="5">
        <v>348965.45942903281</v>
      </c>
      <c r="X4" s="19"/>
    </row>
    <row r="5" spans="1:24">
      <c r="A5" s="6" t="s">
        <v>77</v>
      </c>
      <c r="B5" s="6" t="s">
        <v>114</v>
      </c>
      <c r="C5" s="5">
        <v>256466.46390062326</v>
      </c>
      <c r="D5" s="5">
        <v>269584.76331017306</v>
      </c>
      <c r="E5" s="5">
        <v>268144.85442697094</v>
      </c>
      <c r="F5" s="5">
        <v>271957.75228987745</v>
      </c>
      <c r="G5" s="5">
        <v>274114.67886650516</v>
      </c>
      <c r="H5" s="5">
        <v>247491.21695194638</v>
      </c>
      <c r="I5" s="5">
        <v>244877.11928372973</v>
      </c>
      <c r="J5" s="5">
        <v>215650.373430465</v>
      </c>
      <c r="K5" s="5">
        <v>221586.12053101024</v>
      </c>
      <c r="L5" s="5">
        <v>178722.08564009666</v>
      </c>
      <c r="M5" s="5">
        <v>171795.83339201802</v>
      </c>
      <c r="N5" s="5">
        <v>178762.85653401405</v>
      </c>
      <c r="O5" s="5">
        <v>181220.4527775177</v>
      </c>
      <c r="P5" s="5">
        <v>178100.49609679906</v>
      </c>
      <c r="Q5" s="5">
        <v>178228.45745519269</v>
      </c>
      <c r="R5" s="5">
        <v>176009.98124133947</v>
      </c>
      <c r="S5" s="5">
        <v>173221.16405441135</v>
      </c>
      <c r="T5" s="5">
        <v>176109.3470770531</v>
      </c>
      <c r="U5" s="5">
        <v>179201.22637811635</v>
      </c>
      <c r="V5" s="5">
        <v>173915.26382188927</v>
      </c>
      <c r="W5" s="5">
        <v>174393.19327029277</v>
      </c>
      <c r="X5" s="19"/>
    </row>
    <row r="6" spans="1:24">
      <c r="A6" s="6" t="s">
        <v>77</v>
      </c>
      <c r="B6" s="6" t="s">
        <v>115</v>
      </c>
      <c r="C6" s="5">
        <v>236888.41329844238</v>
      </c>
      <c r="D6" s="5">
        <v>244939.35892216809</v>
      </c>
      <c r="E6" s="5">
        <v>231494.31282116706</v>
      </c>
      <c r="F6" s="5">
        <v>134491.30242908266</v>
      </c>
      <c r="G6" s="5">
        <v>137894.51254740907</v>
      </c>
      <c r="H6" s="5">
        <v>140941.1732685719</v>
      </c>
      <c r="I6" s="5">
        <v>178599.34658524807</v>
      </c>
      <c r="J6" s="5">
        <v>144446.58886779071</v>
      </c>
      <c r="K6" s="5">
        <v>142396.69002723647</v>
      </c>
      <c r="L6" s="5">
        <v>310204.7087231609</v>
      </c>
      <c r="M6" s="5">
        <v>313914.19190394343</v>
      </c>
      <c r="N6" s="5">
        <v>423519.73845502129</v>
      </c>
      <c r="O6" s="5">
        <v>379419.63525100099</v>
      </c>
      <c r="P6" s="5">
        <v>325564.89618066064</v>
      </c>
      <c r="Q6" s="5">
        <v>513159.70126195409</v>
      </c>
      <c r="R6" s="5">
        <v>293038.36933000432</v>
      </c>
      <c r="S6" s="5">
        <v>515001.62043441378</v>
      </c>
      <c r="T6" s="5">
        <v>321375.34414006612</v>
      </c>
      <c r="U6" s="5">
        <v>306586.84299000021</v>
      </c>
      <c r="V6" s="5">
        <v>411321.90063427191</v>
      </c>
      <c r="W6" s="5">
        <v>287028.76761083887</v>
      </c>
      <c r="X6" s="19"/>
    </row>
    <row r="7" spans="1:24">
      <c r="A7" s="6" t="s">
        <v>77</v>
      </c>
      <c r="B7" s="6" t="s">
        <v>116</v>
      </c>
      <c r="C7" s="5">
        <v>10552.766308039134</v>
      </c>
      <c r="D7" s="5">
        <v>8377.0198716604446</v>
      </c>
      <c r="E7" s="5">
        <v>12348.596916097704</v>
      </c>
      <c r="F7" s="5">
        <v>5688.8847290400481</v>
      </c>
      <c r="G7" s="5">
        <v>4826.2040529632968</v>
      </c>
      <c r="H7" s="5">
        <v>4423.8382794989193</v>
      </c>
      <c r="I7" s="5">
        <v>8762.5112535020126</v>
      </c>
      <c r="J7" s="5">
        <v>16490.850180140329</v>
      </c>
      <c r="K7" s="5">
        <v>10051.616011624479</v>
      </c>
      <c r="L7" s="5">
        <v>28818.361889130254</v>
      </c>
      <c r="M7" s="5">
        <v>22853.138034719912</v>
      </c>
      <c r="N7" s="5">
        <v>50079.313954065168</v>
      </c>
      <c r="O7" s="5">
        <v>29582.021421814381</v>
      </c>
      <c r="P7" s="5">
        <v>32220.427127422914</v>
      </c>
      <c r="Q7" s="5">
        <v>83819.597569387843</v>
      </c>
      <c r="R7" s="5">
        <v>47255.132697302055</v>
      </c>
      <c r="S7" s="5">
        <v>226332.82801520475</v>
      </c>
      <c r="T7" s="5">
        <v>87086.166439775028</v>
      </c>
      <c r="U7" s="5">
        <v>61246.324049463765</v>
      </c>
      <c r="V7" s="5">
        <v>191134.62459966275</v>
      </c>
      <c r="W7" s="5">
        <v>62470.686021212321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2433090.4417760707</v>
      </c>
      <c r="D12" s="17">
        <v>2392864.0593476314</v>
      </c>
      <c r="E12" s="17">
        <v>2495667.3935976028</v>
      </c>
      <c r="F12" s="17">
        <v>2280855.107861599</v>
      </c>
      <c r="G12" s="17">
        <v>2211673.3515966097</v>
      </c>
      <c r="H12" s="17">
        <v>2116589.3430971014</v>
      </c>
      <c r="I12" s="17">
        <v>2327970.2440502127</v>
      </c>
      <c r="J12" s="17">
        <v>2245601.9652596293</v>
      </c>
      <c r="K12" s="17">
        <v>2233862.3199053747</v>
      </c>
      <c r="L12" s="17">
        <v>2349007.38713759</v>
      </c>
      <c r="M12" s="17">
        <v>2081143.2539197558</v>
      </c>
      <c r="N12" s="17">
        <v>2049137.7885681272</v>
      </c>
      <c r="O12" s="17">
        <v>2009009.3581631551</v>
      </c>
      <c r="P12" s="17">
        <v>1880643.7388006533</v>
      </c>
      <c r="Q12" s="17">
        <v>1402957.2633860537</v>
      </c>
      <c r="R12" s="17">
        <v>1050949.0657535938</v>
      </c>
      <c r="S12" s="17">
        <v>1278592.5605851163</v>
      </c>
      <c r="T12" s="17">
        <v>950312.06234628439</v>
      </c>
      <c r="U12" s="17">
        <v>922046.7328215153</v>
      </c>
      <c r="V12" s="17">
        <v>1136857.5293372723</v>
      </c>
      <c r="W12" s="17">
        <v>872858.10633137682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983224.23643516807</v>
      </c>
      <c r="D15" s="5">
        <v>974052.36778356694</v>
      </c>
      <c r="E15" s="5">
        <v>1021721.5462545675</v>
      </c>
      <c r="F15" s="5">
        <v>925494.33734305238</v>
      </c>
      <c r="G15" s="5">
        <v>808850.02539805346</v>
      </c>
      <c r="H15" s="5">
        <v>753870.49641684012</v>
      </c>
      <c r="I15" s="5">
        <v>916130.73980042071</v>
      </c>
      <c r="J15" s="5">
        <v>919258.02751397551</v>
      </c>
      <c r="K15" s="5">
        <v>921969.38214299269</v>
      </c>
      <c r="L15" s="5">
        <v>847264.67667192407</v>
      </c>
      <c r="M15" s="5">
        <v>600020.19311087148</v>
      </c>
      <c r="N15" s="5">
        <v>599188.61366076127</v>
      </c>
      <c r="O15" s="5">
        <v>613651.25439268409</v>
      </c>
      <c r="P15" s="5">
        <v>595550.38518598129</v>
      </c>
      <c r="Q15" s="5">
        <v>132391.93763276888</v>
      </c>
      <c r="R15" s="5">
        <v>139082.12316281479</v>
      </c>
      <c r="S15" s="5">
        <v>139352.08240766387</v>
      </c>
      <c r="T15" s="5">
        <v>137013.58756209168</v>
      </c>
      <c r="U15" s="5">
        <v>142044.73165095868</v>
      </c>
      <c r="V15" s="5">
        <v>137159.68033587633</v>
      </c>
      <c r="W15" s="5">
        <v>128799.9417118858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2238.7848305651823</v>
      </c>
      <c r="D17" s="5">
        <v>2370.96466491405</v>
      </c>
      <c r="E17" s="5">
        <v>7237.1704283699928</v>
      </c>
      <c r="F17" s="5">
        <v>4479.9902503439689</v>
      </c>
      <c r="G17" s="5">
        <v>4729.1395176594733</v>
      </c>
      <c r="H17" s="5">
        <v>4971.9881164880844</v>
      </c>
      <c r="I17" s="5">
        <v>27381.585353779159</v>
      </c>
      <c r="J17" s="5">
        <v>5259.3713613829268</v>
      </c>
      <c r="K17" s="5">
        <v>5400.0532156881891</v>
      </c>
      <c r="L17" s="5">
        <v>39217.381767370607</v>
      </c>
      <c r="M17" s="5">
        <v>63017.455235002657</v>
      </c>
      <c r="N17" s="5">
        <v>95699.05964390414</v>
      </c>
      <c r="O17" s="5">
        <v>87463.080959126295</v>
      </c>
      <c r="P17" s="5">
        <v>51257.30064987154</v>
      </c>
      <c r="Q17" s="5">
        <v>109290.02033246397</v>
      </c>
      <c r="R17" s="5">
        <v>55947.914462600507</v>
      </c>
      <c r="S17" s="5">
        <v>155262.69745969458</v>
      </c>
      <c r="T17" s="5">
        <v>92205.376391893398</v>
      </c>
      <c r="U17" s="5">
        <v>95901.679859423064</v>
      </c>
      <c r="V17" s="5">
        <v>146750.65436411015</v>
      </c>
      <c r="W17" s="5">
        <v>89588.531397689134</v>
      </c>
    </row>
    <row r="18" spans="1:23">
      <c r="A18" s="6" t="s">
        <v>128</v>
      </c>
      <c r="B18" s="6" t="s">
        <v>116</v>
      </c>
      <c r="C18" s="5">
        <v>1654.1636010861803</v>
      </c>
      <c r="D18" s="5">
        <v>239.05886312995773</v>
      </c>
      <c r="E18" s="5">
        <v>1568.4416386110249</v>
      </c>
      <c r="F18" s="5">
        <v>2731.669129508814</v>
      </c>
      <c r="G18" s="5">
        <v>1644.3571989373652</v>
      </c>
      <c r="H18" s="5">
        <v>2047.9500996104216</v>
      </c>
      <c r="I18" s="5">
        <v>1931.8201887186158</v>
      </c>
      <c r="J18" s="5">
        <v>3838.5341923444921</v>
      </c>
      <c r="K18" s="5">
        <v>3140.0749905123616</v>
      </c>
      <c r="L18" s="5">
        <v>3535.941290832624</v>
      </c>
      <c r="M18" s="5">
        <v>3914.0721339601455</v>
      </c>
      <c r="N18" s="5">
        <v>9528.4134688754275</v>
      </c>
      <c r="O18" s="5">
        <v>3117.5881938468524</v>
      </c>
      <c r="P18" s="5">
        <v>4883.3022678519401</v>
      </c>
      <c r="Q18" s="5">
        <v>21378.081011910432</v>
      </c>
      <c r="R18" s="5">
        <v>17185.831557153258</v>
      </c>
      <c r="S18" s="5">
        <v>65165.912680245739</v>
      </c>
      <c r="T18" s="5">
        <v>23469.237308242238</v>
      </c>
      <c r="U18" s="5">
        <v>11835.358596406144</v>
      </c>
      <c r="V18" s="5">
        <v>59387.511351333807</v>
      </c>
      <c r="W18" s="5">
        <v>14090.277972551234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987117.18486681941</v>
      </c>
      <c r="D23" s="17">
        <v>976662.39131161093</v>
      </c>
      <c r="E23" s="17">
        <v>1030527.1583215485</v>
      </c>
      <c r="F23" s="17">
        <v>932705.99672290508</v>
      </c>
      <c r="G23" s="17">
        <v>815223.52211465023</v>
      </c>
      <c r="H23" s="17">
        <v>760890.43463293859</v>
      </c>
      <c r="I23" s="17">
        <v>945444.14534291846</v>
      </c>
      <c r="J23" s="17">
        <v>928355.93306770292</v>
      </c>
      <c r="K23" s="17">
        <v>930509.51034919324</v>
      </c>
      <c r="L23" s="17">
        <v>890017.99973012728</v>
      </c>
      <c r="M23" s="17">
        <v>666951.72047983436</v>
      </c>
      <c r="N23" s="17">
        <v>704416.08677354082</v>
      </c>
      <c r="O23" s="17">
        <v>704231.92354565719</v>
      </c>
      <c r="P23" s="17">
        <v>651690.98810370476</v>
      </c>
      <c r="Q23" s="17">
        <v>263060.0389771433</v>
      </c>
      <c r="R23" s="17">
        <v>212215.86918256857</v>
      </c>
      <c r="S23" s="17">
        <v>359780.69254760421</v>
      </c>
      <c r="T23" s="17">
        <v>252688.20126222732</v>
      </c>
      <c r="U23" s="17">
        <v>249781.77010678788</v>
      </c>
      <c r="V23" s="17">
        <v>343297.84605132032</v>
      </c>
      <c r="W23" s="17">
        <v>232478.75108212617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945958.56183379842</v>
      </c>
      <c r="D26" s="5">
        <v>895910.54946006252</v>
      </c>
      <c r="E26" s="5">
        <v>961958.0831788003</v>
      </c>
      <c r="F26" s="5">
        <v>943222.83107054653</v>
      </c>
      <c r="G26" s="5">
        <v>985987.93073167873</v>
      </c>
      <c r="H26" s="5">
        <v>969862.61818024435</v>
      </c>
      <c r="I26" s="5">
        <v>979600.52712731203</v>
      </c>
      <c r="J26" s="5">
        <v>949756.12526725826</v>
      </c>
      <c r="K26" s="5">
        <v>937858.51119251095</v>
      </c>
      <c r="L26" s="5">
        <v>983997.55421327823</v>
      </c>
      <c r="M26" s="5">
        <v>972559.89747820282</v>
      </c>
      <c r="N26" s="5">
        <v>797587.26596426556</v>
      </c>
      <c r="O26" s="5">
        <v>805135.99432013801</v>
      </c>
      <c r="P26" s="5">
        <v>749207.53420978901</v>
      </c>
      <c r="Q26" s="5">
        <v>495357.56946675008</v>
      </c>
      <c r="R26" s="5">
        <v>395563.45932213304</v>
      </c>
      <c r="S26" s="5">
        <v>224684.86567342267</v>
      </c>
      <c r="T26" s="5">
        <v>228727.61712729846</v>
      </c>
      <c r="U26" s="5">
        <v>232967.60775297636</v>
      </c>
      <c r="V26" s="5">
        <v>223326.05994557196</v>
      </c>
      <c r="W26" s="5">
        <v>220165.51771714698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79796.972266611338</v>
      </c>
      <c r="D28" s="5">
        <v>80105.809368862494</v>
      </c>
      <c r="E28" s="5">
        <v>90807.804028825849</v>
      </c>
      <c r="F28" s="5">
        <v>88127.579677649075</v>
      </c>
      <c r="G28" s="5">
        <v>88532.923105628681</v>
      </c>
      <c r="H28" s="5">
        <v>88928.015913255251</v>
      </c>
      <c r="I28" s="5">
        <v>89336.302428335854</v>
      </c>
      <c r="J28" s="5">
        <v>88074.86712565065</v>
      </c>
      <c r="K28" s="5">
        <v>85669.585699438845</v>
      </c>
      <c r="L28" s="5">
        <v>116806.85075409951</v>
      </c>
      <c r="M28" s="5">
        <v>107386.31412590634</v>
      </c>
      <c r="N28" s="5">
        <v>163507.91874446822</v>
      </c>
      <c r="O28" s="5">
        <v>143532.48527972947</v>
      </c>
      <c r="P28" s="5">
        <v>135460.43368759964</v>
      </c>
      <c r="Q28" s="5">
        <v>251899.66311595237</v>
      </c>
      <c r="R28" s="5">
        <v>163428.26722886908</v>
      </c>
      <c r="S28" s="5">
        <v>305088.39519094431</v>
      </c>
      <c r="T28" s="5">
        <v>215052.05787459703</v>
      </c>
      <c r="U28" s="5">
        <v>210685.1631305771</v>
      </c>
      <c r="V28" s="5">
        <v>264571.24627016182</v>
      </c>
      <c r="W28" s="5">
        <v>197440.23621314974</v>
      </c>
    </row>
    <row r="29" spans="1:23">
      <c r="A29" s="6" t="s">
        <v>145</v>
      </c>
      <c r="B29" s="6" t="s">
        <v>116</v>
      </c>
      <c r="C29" s="5">
        <v>216.46196064573653</v>
      </c>
      <c r="D29" s="5">
        <v>9.6014600153695184</v>
      </c>
      <c r="E29" s="5">
        <v>227.68772793707552</v>
      </c>
      <c r="F29" s="5">
        <v>1665.1205498312265</v>
      </c>
      <c r="G29" s="5">
        <v>589.34541582881093</v>
      </c>
      <c r="H29" s="5">
        <v>323.51268343174411</v>
      </c>
      <c r="I29" s="5">
        <v>5.8613689076549198</v>
      </c>
      <c r="J29" s="5">
        <v>5074.8154745753209</v>
      </c>
      <c r="K29" s="5">
        <v>3731.2860324384142</v>
      </c>
      <c r="L29" s="5">
        <v>5248.6115021185615</v>
      </c>
      <c r="M29" s="5">
        <v>1276.3031330648728</v>
      </c>
      <c r="N29" s="5">
        <v>7140.6460354650244</v>
      </c>
      <c r="O29" s="5">
        <v>3623.311894527913</v>
      </c>
      <c r="P29" s="5">
        <v>4463.1940505782723</v>
      </c>
      <c r="Q29" s="5">
        <v>6998.3904966772197</v>
      </c>
      <c r="R29" s="5">
        <v>14110.700314394757</v>
      </c>
      <c r="S29" s="5">
        <v>36374.950256672906</v>
      </c>
      <c r="T29" s="5">
        <v>24546.953585012448</v>
      </c>
      <c r="U29" s="5">
        <v>12573.844610494949</v>
      </c>
      <c r="V29" s="5">
        <v>31953.004771897129</v>
      </c>
      <c r="W29" s="5">
        <v>6392.8108860758221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1025971.9960610555</v>
      </c>
      <c r="D34" s="17">
        <v>976025.96028894046</v>
      </c>
      <c r="E34" s="17">
        <v>1052993.5749355631</v>
      </c>
      <c r="F34" s="17">
        <v>1033015.5312980268</v>
      </c>
      <c r="G34" s="17">
        <v>1075110.1992531361</v>
      </c>
      <c r="H34" s="17">
        <v>1059114.1467769314</v>
      </c>
      <c r="I34" s="17">
        <v>1068942.6909245555</v>
      </c>
      <c r="J34" s="17">
        <v>1042905.8078674842</v>
      </c>
      <c r="K34" s="17">
        <v>1027259.3829243882</v>
      </c>
      <c r="L34" s="17">
        <v>1106053.0164694963</v>
      </c>
      <c r="M34" s="17">
        <v>1081222.5147371741</v>
      </c>
      <c r="N34" s="17">
        <v>968235.83074419887</v>
      </c>
      <c r="O34" s="17">
        <v>952291.79149439535</v>
      </c>
      <c r="P34" s="17">
        <v>889131.1619479669</v>
      </c>
      <c r="Q34" s="17">
        <v>754255.62307937967</v>
      </c>
      <c r="R34" s="17">
        <v>573102.4268653969</v>
      </c>
      <c r="S34" s="17">
        <v>566148.21112103993</v>
      </c>
      <c r="T34" s="17">
        <v>468326.62858690799</v>
      </c>
      <c r="U34" s="17">
        <v>456226.6154940484</v>
      </c>
      <c r="V34" s="17">
        <v>519850.31098763086</v>
      </c>
      <c r="W34" s="17">
        <v>423998.56481637259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256466.46390062326</v>
      </c>
      <c r="D38" s="5">
        <v>269584.76331017306</v>
      </c>
      <c r="E38" s="5">
        <v>268144.85442697094</v>
      </c>
      <c r="F38" s="5">
        <v>271957.75228987745</v>
      </c>
      <c r="G38" s="5">
        <v>274114.67886650516</v>
      </c>
      <c r="H38" s="5">
        <v>247491.21695194638</v>
      </c>
      <c r="I38" s="5">
        <v>244877.11928372973</v>
      </c>
      <c r="J38" s="5">
        <v>215650.373430465</v>
      </c>
      <c r="K38" s="5">
        <v>221586.12053101024</v>
      </c>
      <c r="L38" s="5">
        <v>178722.08564009666</v>
      </c>
      <c r="M38" s="5">
        <v>171795.83339201802</v>
      </c>
      <c r="N38" s="5">
        <v>178762.85653401405</v>
      </c>
      <c r="O38" s="5">
        <v>181220.4527775177</v>
      </c>
      <c r="P38" s="5">
        <v>178100.49609679906</v>
      </c>
      <c r="Q38" s="5">
        <v>178228.45745519269</v>
      </c>
      <c r="R38" s="5">
        <v>176009.98124133947</v>
      </c>
      <c r="S38" s="5">
        <v>173221.16405441135</v>
      </c>
      <c r="T38" s="5">
        <v>176109.3470770531</v>
      </c>
      <c r="U38" s="5">
        <v>179201.22637811635</v>
      </c>
      <c r="V38" s="5">
        <v>173915.26382188927</v>
      </c>
      <c r="W38" s="5">
        <v>174393.19327029277</v>
      </c>
    </row>
    <row r="39" spans="1:23">
      <c r="A39" s="6" t="s">
        <v>146</v>
      </c>
      <c r="B39" s="6" t="s">
        <v>115</v>
      </c>
      <c r="C39" s="5">
        <v>2833.2540563184925</v>
      </c>
      <c r="D39" s="5">
        <v>1510.4840268089492</v>
      </c>
      <c r="E39" s="5">
        <v>1175.8110120760471</v>
      </c>
      <c r="F39" s="5">
        <v>810.17214071869523</v>
      </c>
      <c r="G39" s="5">
        <v>1216.8443036334124</v>
      </c>
      <c r="H39" s="5">
        <v>1342.7457074242129</v>
      </c>
      <c r="I39" s="5">
        <v>1270.221961880743</v>
      </c>
      <c r="J39" s="5">
        <v>2712.4757322274299</v>
      </c>
      <c r="K39" s="5">
        <v>1604.7432346555622</v>
      </c>
      <c r="L39" s="5">
        <v>8584.7158343595256</v>
      </c>
      <c r="M39" s="5">
        <v>5155.1718097987505</v>
      </c>
      <c r="N39" s="5">
        <v>9467.5109115082541</v>
      </c>
      <c r="O39" s="5">
        <v>6320.3499016894748</v>
      </c>
      <c r="P39" s="5">
        <v>9595.0800383239657</v>
      </c>
      <c r="Q39" s="5">
        <v>17979.305375215816</v>
      </c>
      <c r="R39" s="5">
        <v>6613.4369069183822</v>
      </c>
      <c r="S39" s="5">
        <v>54650.527783774865</v>
      </c>
      <c r="T39" s="5">
        <v>14117.909873575738</v>
      </c>
      <c r="U39" s="5">
        <v>0</v>
      </c>
      <c r="V39" s="5">
        <v>0</v>
      </c>
      <c r="W39" s="5">
        <v>0</v>
      </c>
    </row>
    <row r="40" spans="1:23">
      <c r="A40" s="6" t="s">
        <v>146</v>
      </c>
      <c r="B40" s="6" t="s">
        <v>116</v>
      </c>
      <c r="C40" s="5">
        <v>3385.8903408868141</v>
      </c>
      <c r="D40" s="5">
        <v>1777.9068874803522</v>
      </c>
      <c r="E40" s="5">
        <v>1018.8000948692495</v>
      </c>
      <c r="F40" s="5">
        <v>663.17993056662476</v>
      </c>
      <c r="G40" s="5">
        <v>1579.4262933216983</v>
      </c>
      <c r="H40" s="5">
        <v>946.04595066879892</v>
      </c>
      <c r="I40" s="5">
        <v>669.57469294541363</v>
      </c>
      <c r="J40" s="5">
        <v>3512.770824913759</v>
      </c>
      <c r="K40" s="5">
        <v>1932.945942213918</v>
      </c>
      <c r="L40" s="5">
        <v>4969.5208053965007</v>
      </c>
      <c r="M40" s="5">
        <v>5430.1166096736815</v>
      </c>
      <c r="N40" s="5">
        <v>6039.3889932416632</v>
      </c>
      <c r="O40" s="5">
        <v>2908.7789943890316</v>
      </c>
      <c r="P40" s="5">
        <v>4799.3921560819635</v>
      </c>
      <c r="Q40" s="5">
        <v>15880.783007975846</v>
      </c>
      <c r="R40" s="5">
        <v>6349.3065865786939</v>
      </c>
      <c r="S40" s="5">
        <v>47755.21244989273</v>
      </c>
      <c r="T40" s="5">
        <v>12497.749969241426</v>
      </c>
      <c r="U40" s="5">
        <v>7695.5705947720335</v>
      </c>
      <c r="V40" s="5">
        <v>28804.965601419139</v>
      </c>
      <c r="W40" s="5">
        <v>9064.2470702965966</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262685.60829782858</v>
      </c>
      <c r="D45" s="17">
        <v>272873.15422446234</v>
      </c>
      <c r="E45" s="17">
        <v>270339.4655339162</v>
      </c>
      <c r="F45" s="17">
        <v>273431.10436116275</v>
      </c>
      <c r="G45" s="17">
        <v>276910.9494634603</v>
      </c>
      <c r="H45" s="17">
        <v>249780.0086100394</v>
      </c>
      <c r="I45" s="17">
        <v>246816.91593855587</v>
      </c>
      <c r="J45" s="17">
        <v>221875.61998760619</v>
      </c>
      <c r="K45" s="17">
        <v>225123.8097078797</v>
      </c>
      <c r="L45" s="17">
        <v>192276.32227985267</v>
      </c>
      <c r="M45" s="17">
        <v>182381.12181149045</v>
      </c>
      <c r="N45" s="17">
        <v>194269.75643876396</v>
      </c>
      <c r="O45" s="17">
        <v>190449.5816735962</v>
      </c>
      <c r="P45" s="17">
        <v>192494.968291205</v>
      </c>
      <c r="Q45" s="17">
        <v>212088.54583838437</v>
      </c>
      <c r="R45" s="17">
        <v>188972.72473483655</v>
      </c>
      <c r="S45" s="17">
        <v>275626.90428807895</v>
      </c>
      <c r="T45" s="17">
        <v>202725.00691987024</v>
      </c>
      <c r="U45" s="17">
        <v>186896.79697288838</v>
      </c>
      <c r="V45" s="17">
        <v>202720.2294233084</v>
      </c>
      <c r="W45" s="17">
        <v>183457.44034058938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152019.40214494735</v>
      </c>
      <c r="D50" s="5">
        <v>160952.10086158258</v>
      </c>
      <c r="E50" s="5">
        <v>132273.52735189514</v>
      </c>
      <c r="F50" s="5">
        <v>41073.560360370917</v>
      </c>
      <c r="G50" s="5">
        <v>43415.60562048752</v>
      </c>
      <c r="H50" s="5">
        <v>45698.423531404369</v>
      </c>
      <c r="I50" s="5">
        <v>60611.236841252321</v>
      </c>
      <c r="J50" s="5">
        <v>48399.874648529694</v>
      </c>
      <c r="K50" s="5">
        <v>49722.307877453874</v>
      </c>
      <c r="L50" s="5">
        <v>145595.76036733127</v>
      </c>
      <c r="M50" s="5">
        <v>138355.25073323562</v>
      </c>
      <c r="N50" s="5">
        <v>154845.24915514069</v>
      </c>
      <c r="O50" s="5">
        <v>142103.71911045577</v>
      </c>
      <c r="P50" s="5">
        <v>129252.08180486555</v>
      </c>
      <c r="Q50" s="5">
        <v>133990.71243832188</v>
      </c>
      <c r="R50" s="5">
        <v>67048.750731616397</v>
      </c>
      <c r="S50" s="5">
        <v>0</v>
      </c>
      <c r="T50" s="5">
        <v>0</v>
      </c>
      <c r="U50" s="5">
        <v>0</v>
      </c>
      <c r="V50" s="5">
        <v>0</v>
      </c>
      <c r="W50" s="5">
        <v>0</v>
      </c>
    </row>
    <row r="51" spans="1:23">
      <c r="A51" s="6" t="s">
        <v>147</v>
      </c>
      <c r="B51" s="6" t="s">
        <v>116</v>
      </c>
      <c r="C51" s="5">
        <v>5296.2504054204019</v>
      </c>
      <c r="D51" s="5">
        <v>6350.4526610347657</v>
      </c>
      <c r="E51" s="5">
        <v>9533.6674546803533</v>
      </c>
      <c r="F51" s="5">
        <v>628.91511913338343</v>
      </c>
      <c r="G51" s="5">
        <v>1013.0751448754233</v>
      </c>
      <c r="H51" s="5">
        <v>1106.3295457879549</v>
      </c>
      <c r="I51" s="5">
        <v>6155.2550029303293</v>
      </c>
      <c r="J51" s="5">
        <v>4064.7296883067606</v>
      </c>
      <c r="K51" s="5">
        <v>1247.3090464597844</v>
      </c>
      <c r="L51" s="5">
        <v>15064.288290782568</v>
      </c>
      <c r="M51" s="5">
        <v>12232.646158021209</v>
      </c>
      <c r="N51" s="5">
        <v>27370.86545648305</v>
      </c>
      <c r="O51" s="5">
        <v>19932.342339050578</v>
      </c>
      <c r="P51" s="5">
        <v>18074.538652910738</v>
      </c>
      <c r="Q51" s="5">
        <v>39562.343052824333</v>
      </c>
      <c r="R51" s="5">
        <v>9609.2942391753495</v>
      </c>
      <c r="S51" s="5">
        <v>76773.229280785497</v>
      </c>
      <c r="T51" s="5">
        <v>26342.795536413098</v>
      </c>
      <c r="U51" s="5">
        <v>29141.55024779063</v>
      </c>
      <c r="V51" s="5">
        <v>70942.566919606397</v>
      </c>
      <c r="W51" s="5">
        <v>32923.350092288674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157315.65255036775</v>
      </c>
      <c r="D56" s="17">
        <v>167302.55352261735</v>
      </c>
      <c r="E56" s="17">
        <v>141807.19480657548</v>
      </c>
      <c r="F56" s="17">
        <v>41702.475479504297</v>
      </c>
      <c r="G56" s="17">
        <v>44428.680765362944</v>
      </c>
      <c r="H56" s="17">
        <v>46804.753077192327</v>
      </c>
      <c r="I56" s="17">
        <v>66766.491844182645</v>
      </c>
      <c r="J56" s="17">
        <v>52464.604336836455</v>
      </c>
      <c r="K56" s="17">
        <v>50969.616923913658</v>
      </c>
      <c r="L56" s="17">
        <v>160660.04865811384</v>
      </c>
      <c r="M56" s="17">
        <v>150587.89689125682</v>
      </c>
      <c r="N56" s="17">
        <v>182216.11461162375</v>
      </c>
      <c r="O56" s="17">
        <v>162036.06144950635</v>
      </c>
      <c r="P56" s="17">
        <v>147326.6204577763</v>
      </c>
      <c r="Q56" s="17">
        <v>173553.05549114622</v>
      </c>
      <c r="R56" s="17">
        <v>76658.044970791743</v>
      </c>
      <c r="S56" s="17">
        <v>76773.229280785497</v>
      </c>
      <c r="T56" s="17">
        <v>26342.795536413098</v>
      </c>
      <c r="U56" s="17">
        <v>29141.55024779063</v>
      </c>
      <c r="V56" s="17">
        <v>70942.566919606397</v>
      </c>
      <c r="W56" s="17">
        <v>32923.350092288674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263.52334760783964</v>
      </c>
      <c r="T62" s="5">
        <v>229.43004086582147</v>
      </c>
      <c r="U62" s="5">
        <v>0</v>
      </c>
      <c r="V62" s="5">
        <v>46.575955406284102</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263.52334760783964</v>
      </c>
      <c r="T67" s="17">
        <v>229.43004086582147</v>
      </c>
      <c r="U67" s="17">
        <v>0</v>
      </c>
      <c r="V67" s="17">
        <v>46.575955406284102</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87687.334312150226</v>
      </c>
      <c r="G7" s="5">
        <v>87687.334312150226</v>
      </c>
      <c r="H7" s="5">
        <v>162192.38393443738</v>
      </c>
      <c r="I7" s="5">
        <v>171000.60841609753</v>
      </c>
      <c r="J7" s="5">
        <v>198600.68761181642</v>
      </c>
      <c r="K7" s="5">
        <v>223544.05195406079</v>
      </c>
      <c r="L7" s="5">
        <v>255181.25125236818</v>
      </c>
      <c r="M7" s="5">
        <v>460036.20250088198</v>
      </c>
      <c r="N7" s="5">
        <v>561048.51895954495</v>
      </c>
      <c r="O7" s="5">
        <v>571626.02147897868</v>
      </c>
      <c r="P7" s="5">
        <v>644351.742108137</v>
      </c>
      <c r="Q7" s="5">
        <v>644351.74210824026</v>
      </c>
      <c r="R7" s="5">
        <v>773633.24793347111</v>
      </c>
      <c r="S7" s="5">
        <v>937788.31968873262</v>
      </c>
      <c r="T7" s="5">
        <v>950896.25007142778</v>
      </c>
      <c r="U7" s="5">
        <v>970207.20420273219</v>
      </c>
      <c r="V7" s="5">
        <v>970207.20420298818</v>
      </c>
      <c r="W7" s="5">
        <v>1046234.3487995117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30691.035878865368</v>
      </c>
      <c r="H9" s="5">
        <v>64176.157685902072</v>
      </c>
      <c r="I9" s="5">
        <v>199541.04712173832</v>
      </c>
      <c r="J9" s="5">
        <v>302285.22591168038</v>
      </c>
      <c r="K9" s="5">
        <v>313579.51658611582</v>
      </c>
      <c r="L9" s="5">
        <v>376509.62912551925</v>
      </c>
      <c r="M9" s="5">
        <v>459826.52053510491</v>
      </c>
      <c r="N9" s="5">
        <v>464860.95087099925</v>
      </c>
      <c r="O9" s="5">
        <v>548577.48570877325</v>
      </c>
      <c r="P9" s="5">
        <v>554209.96073793247</v>
      </c>
      <c r="Q9" s="5">
        <v>752216.20509190834</v>
      </c>
      <c r="R9" s="5">
        <v>814956.30431193952</v>
      </c>
      <c r="S9" s="5">
        <v>984675.74310090533</v>
      </c>
      <c r="T9" s="5">
        <v>996674.68313281517</v>
      </c>
      <c r="U9" s="5">
        <v>1020291.3161401376</v>
      </c>
      <c r="V9" s="5">
        <v>1018894.9882790002</v>
      </c>
      <c r="W9" s="5">
        <v>1001447.0006705082</v>
      </c>
      <c r="X9" s="19"/>
    </row>
    <row r="10" spans="1:24">
      <c r="A10" s="6" t="s">
        <v>77</v>
      </c>
      <c r="B10" s="6" t="s">
        <v>120</v>
      </c>
      <c r="C10" s="5">
        <v>0</v>
      </c>
      <c r="D10" s="5">
        <v>156032.43544170287</v>
      </c>
      <c r="E10" s="5">
        <v>271598.80576571828</v>
      </c>
      <c r="F10" s="5">
        <v>413210.89919074974</v>
      </c>
      <c r="G10" s="5">
        <v>435660.81699590647</v>
      </c>
      <c r="H10" s="5">
        <v>472564.29221547785</v>
      </c>
      <c r="I10" s="5">
        <v>768483.64441275736</v>
      </c>
      <c r="J10" s="5">
        <v>825298.16015354928</v>
      </c>
      <c r="K10" s="5">
        <v>870444.13845117076</v>
      </c>
      <c r="L10" s="5">
        <v>1253792.7786973822</v>
      </c>
      <c r="M10" s="5">
        <v>1696108.8954841278</v>
      </c>
      <c r="N10" s="5">
        <v>1779624.458303733</v>
      </c>
      <c r="O10" s="5">
        <v>1827336.8951020557</v>
      </c>
      <c r="P10" s="5">
        <v>1827336.8951020557</v>
      </c>
      <c r="Q10" s="5">
        <v>2347484.1631238931</v>
      </c>
      <c r="R10" s="5">
        <v>2484796.695866446</v>
      </c>
      <c r="S10" s="5">
        <v>3286399.7525850246</v>
      </c>
      <c r="T10" s="5">
        <v>3286399.752586226</v>
      </c>
      <c r="U10" s="5">
        <v>3364313.2229314628</v>
      </c>
      <c r="V10" s="5">
        <v>3581690.8982571135</v>
      </c>
      <c r="W10" s="5">
        <v>3581690.8982571135</v>
      </c>
      <c r="X10" s="19"/>
    </row>
    <row r="11" spans="1:24">
      <c r="A11" s="6" t="s">
        <v>77</v>
      </c>
      <c r="B11" s="6" t="s">
        <v>121</v>
      </c>
      <c r="C11" s="5">
        <v>0</v>
      </c>
      <c r="D11" s="5">
        <v>76054.307162823359</v>
      </c>
      <c r="E11" s="5">
        <v>76054.307162830955</v>
      </c>
      <c r="F11" s="5">
        <v>76054.307162823359</v>
      </c>
      <c r="G11" s="5">
        <v>158252.68948949184</v>
      </c>
      <c r="H11" s="5">
        <v>198106.31338725038</v>
      </c>
      <c r="I11" s="5">
        <v>417091.67109024851</v>
      </c>
      <c r="J11" s="5">
        <v>424590.43370164227</v>
      </c>
      <c r="K11" s="5">
        <v>424590.43370164227</v>
      </c>
      <c r="L11" s="5">
        <v>550104.29805324972</v>
      </c>
      <c r="M11" s="5">
        <v>611319.93610122765</v>
      </c>
      <c r="N11" s="5">
        <v>624985.31434523512</v>
      </c>
      <c r="O11" s="5">
        <v>627464.99545478355</v>
      </c>
      <c r="P11" s="5">
        <v>627464.99545478355</v>
      </c>
      <c r="Q11" s="5">
        <v>627464.99545476353</v>
      </c>
      <c r="R11" s="5">
        <v>627464.99545478355</v>
      </c>
      <c r="S11" s="5">
        <v>627464.99545478355</v>
      </c>
      <c r="T11" s="5">
        <v>627464.99545478355</v>
      </c>
      <c r="U11" s="5">
        <v>627464.99545476353</v>
      </c>
      <c r="V11" s="5">
        <v>627464.99545478355</v>
      </c>
      <c r="W11" s="5">
        <v>627464.99545478355</v>
      </c>
      <c r="X11" s="19"/>
    </row>
    <row r="12" spans="1:24">
      <c r="A12" s="97" t="s">
        <v>138</v>
      </c>
      <c r="B12" s="97"/>
      <c r="C12" s="17">
        <v>0</v>
      </c>
      <c r="D12" s="17">
        <v>236864.04623101794</v>
      </c>
      <c r="E12" s="17">
        <v>352430.41655504133</v>
      </c>
      <c r="F12" s="17">
        <v>581729.84429221507</v>
      </c>
      <c r="G12" s="17">
        <v>712291.87667641393</v>
      </c>
      <c r="H12" s="17">
        <v>897039.1472230677</v>
      </c>
      <c r="I12" s="17">
        <v>1556116.9710408417</v>
      </c>
      <c r="J12" s="17">
        <v>1750774.5073786885</v>
      </c>
      <c r="K12" s="17">
        <v>1832158.1406929898</v>
      </c>
      <c r="L12" s="17">
        <v>2435587.9571285192</v>
      </c>
      <c r="M12" s="17">
        <v>3227291.5546213421</v>
      </c>
      <c r="N12" s="17">
        <v>3430519.2424795125</v>
      </c>
      <c r="O12" s="17">
        <v>3575005.3977445913</v>
      </c>
      <c r="P12" s="17">
        <v>3653363.5934029086</v>
      </c>
      <c r="Q12" s="17">
        <v>4371517.1057788059</v>
      </c>
      <c r="R12" s="17">
        <v>4700851.2435666397</v>
      </c>
      <c r="S12" s="17">
        <v>5836328.8108294467</v>
      </c>
      <c r="T12" s="17">
        <v>5861435.6812452525</v>
      </c>
      <c r="U12" s="17">
        <v>5982276.7387290969</v>
      </c>
      <c r="V12" s="17">
        <v>6198258.0861938857</v>
      </c>
      <c r="W12" s="17">
        <v>6256837.2431819169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71102.003975593048</v>
      </c>
      <c r="G18" s="5">
        <v>71102.003975593048</v>
      </c>
      <c r="H18" s="5">
        <v>145607.05359788021</v>
      </c>
      <c r="I18" s="5">
        <v>154415.27807954376</v>
      </c>
      <c r="J18" s="5">
        <v>182015.35727525924</v>
      </c>
      <c r="K18" s="5">
        <v>206958.72161750362</v>
      </c>
      <c r="L18" s="5">
        <v>238595.920915811</v>
      </c>
      <c r="M18" s="5">
        <v>443450.87216432823</v>
      </c>
      <c r="N18" s="5">
        <v>544463.18862298771</v>
      </c>
      <c r="O18" s="5">
        <v>555040.69114242145</v>
      </c>
      <c r="P18" s="5">
        <v>627766.41177157988</v>
      </c>
      <c r="Q18" s="5">
        <v>627766.41177168651</v>
      </c>
      <c r="R18" s="5">
        <v>757047.91759691399</v>
      </c>
      <c r="S18" s="5">
        <v>757047.91759691399</v>
      </c>
      <c r="T18" s="5">
        <v>764297.37590026471</v>
      </c>
      <c r="U18" s="5">
        <v>783608.33003154339</v>
      </c>
      <c r="V18" s="5">
        <v>783608.33003182511</v>
      </c>
      <c r="W18" s="5">
        <v>859635.47462834872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16152.127464645522</v>
      </c>
      <c r="I20" s="5">
        <v>16152.127464645357</v>
      </c>
      <c r="J20" s="5">
        <v>16152.127464645522</v>
      </c>
      <c r="K20" s="5">
        <v>16152.127464645522</v>
      </c>
      <c r="L20" s="5">
        <v>16152.127464645522</v>
      </c>
      <c r="M20" s="5">
        <v>16152.127464645357</v>
      </c>
      <c r="N20" s="5">
        <v>16152.127464645522</v>
      </c>
      <c r="O20" s="5">
        <v>36435.916833384836</v>
      </c>
      <c r="P20" s="5">
        <v>42068.391862544115</v>
      </c>
      <c r="Q20" s="5">
        <v>42068.391862548757</v>
      </c>
      <c r="R20" s="5">
        <v>37275.585063996783</v>
      </c>
      <c r="S20" s="5">
        <v>37275.585063996783</v>
      </c>
      <c r="T20" s="5">
        <v>37275.585063996783</v>
      </c>
      <c r="U20" s="5">
        <v>37275.585063997612</v>
      </c>
      <c r="V20" s="5">
        <v>37275.585063996783</v>
      </c>
      <c r="W20" s="5">
        <v>37275.585063996783</v>
      </c>
    </row>
    <row r="21" spans="1:23">
      <c r="A21" s="6" t="s">
        <v>128</v>
      </c>
      <c r="B21" s="6" t="s">
        <v>120</v>
      </c>
      <c r="C21" s="5">
        <v>0</v>
      </c>
      <c r="D21" s="5">
        <v>32459.581049599223</v>
      </c>
      <c r="E21" s="5">
        <v>62596.894305400965</v>
      </c>
      <c r="F21" s="5">
        <v>62596.894305390466</v>
      </c>
      <c r="G21" s="5">
        <v>78708.38728885827</v>
      </c>
      <c r="H21" s="5">
        <v>78708.38728885827</v>
      </c>
      <c r="I21" s="5">
        <v>78708.387288872444</v>
      </c>
      <c r="J21" s="5">
        <v>78708.38728885827</v>
      </c>
      <c r="K21" s="5">
        <v>78708.38728885827</v>
      </c>
      <c r="L21" s="5">
        <v>251683.7449111836</v>
      </c>
      <c r="M21" s="5">
        <v>602397.38715601643</v>
      </c>
      <c r="N21" s="5">
        <v>602397.38715589582</v>
      </c>
      <c r="O21" s="5">
        <v>602397.38715589582</v>
      </c>
      <c r="P21" s="5">
        <v>602397.38715589582</v>
      </c>
      <c r="Q21" s="5">
        <v>1122544.6551788675</v>
      </c>
      <c r="R21" s="5">
        <v>1122544.6551787376</v>
      </c>
      <c r="S21" s="5">
        <v>1122544.6551787376</v>
      </c>
      <c r="T21" s="5">
        <v>1122544.6551787376</v>
      </c>
      <c r="U21" s="5">
        <v>1122544.6551788675</v>
      </c>
      <c r="V21" s="5">
        <v>1122544.6551787376</v>
      </c>
      <c r="W21" s="5">
        <v>1122544.6551787376</v>
      </c>
    </row>
    <row r="22" spans="1:23">
      <c r="A22" s="6" t="s">
        <v>128</v>
      </c>
      <c r="B22" s="6" t="s">
        <v>121</v>
      </c>
      <c r="C22" s="5">
        <v>0</v>
      </c>
      <c r="D22" s="5">
        <v>37101.843624280322</v>
      </c>
      <c r="E22" s="5">
        <v>37101.843624283814</v>
      </c>
      <c r="F22" s="5">
        <v>37101.843624280322</v>
      </c>
      <c r="G22" s="5">
        <v>87120.171611363447</v>
      </c>
      <c r="H22" s="5">
        <v>87120.171611363447</v>
      </c>
      <c r="I22" s="5">
        <v>87120.171611366517</v>
      </c>
      <c r="J22" s="5">
        <v>87120.171611363447</v>
      </c>
      <c r="K22" s="5">
        <v>87120.171611363447</v>
      </c>
      <c r="L22" s="5">
        <v>87120.171611363447</v>
      </c>
      <c r="M22" s="5">
        <v>87120.171611366517</v>
      </c>
      <c r="N22" s="5">
        <v>87120.171611363447</v>
      </c>
      <c r="O22" s="5">
        <v>87120.171611363447</v>
      </c>
      <c r="P22" s="5">
        <v>87120.171611363447</v>
      </c>
      <c r="Q22" s="5">
        <v>87120.171611366517</v>
      </c>
      <c r="R22" s="5">
        <v>87120.171611363447</v>
      </c>
      <c r="S22" s="5">
        <v>87120.171611363447</v>
      </c>
      <c r="T22" s="5">
        <v>87120.171611363447</v>
      </c>
      <c r="U22" s="5">
        <v>87120.171611366517</v>
      </c>
      <c r="V22" s="5">
        <v>87120.171611363447</v>
      </c>
      <c r="W22" s="5">
        <v>87120.171611363447</v>
      </c>
    </row>
    <row r="23" spans="1:23">
      <c r="A23" s="97" t="s">
        <v>138</v>
      </c>
      <c r="B23" s="97"/>
      <c r="C23" s="17">
        <v>0</v>
      </c>
      <c r="D23" s="17">
        <v>69561.424673879548</v>
      </c>
      <c r="E23" s="17">
        <v>99698.737929684779</v>
      </c>
      <c r="F23" s="17">
        <v>170800.74190526383</v>
      </c>
      <c r="G23" s="17">
        <v>236930.56287581476</v>
      </c>
      <c r="H23" s="17">
        <v>327587.73996274744</v>
      </c>
      <c r="I23" s="17">
        <v>336395.9644444281</v>
      </c>
      <c r="J23" s="17">
        <v>363996.04364012647</v>
      </c>
      <c r="K23" s="17">
        <v>388939.40798237082</v>
      </c>
      <c r="L23" s="17">
        <v>593551.96490300354</v>
      </c>
      <c r="M23" s="17">
        <v>1149120.5583963566</v>
      </c>
      <c r="N23" s="17">
        <v>1250132.8748548925</v>
      </c>
      <c r="O23" s="17">
        <v>1280994.1667430657</v>
      </c>
      <c r="P23" s="17">
        <v>1359352.3624013835</v>
      </c>
      <c r="Q23" s="17">
        <v>1879499.6304244695</v>
      </c>
      <c r="R23" s="17">
        <v>2003988.329451012</v>
      </c>
      <c r="S23" s="17">
        <v>2003988.329451012</v>
      </c>
      <c r="T23" s="17">
        <v>2011237.7877543627</v>
      </c>
      <c r="U23" s="17">
        <v>2030548.741885775</v>
      </c>
      <c r="V23" s="17">
        <v>2030548.7418859231</v>
      </c>
      <c r="W23" s="17">
        <v>2106575.8864824465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111008.9126787307</v>
      </c>
      <c r="T29" s="5">
        <v>116867.38475807506</v>
      </c>
      <c r="U29" s="5">
        <v>116867.38475810528</v>
      </c>
      <c r="V29" s="5">
        <v>116867.38475807506</v>
      </c>
      <c r="W29" s="5">
        <v>116867.38475807506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85063.659001658903</v>
      </c>
      <c r="K31" s="5">
        <v>85063.659001658903</v>
      </c>
      <c r="L31" s="5">
        <v>100986.82879944128</v>
      </c>
      <c r="M31" s="5">
        <v>100986.82879944649</v>
      </c>
      <c r="N31" s="5">
        <v>106021.25913528404</v>
      </c>
      <c r="O31" s="5">
        <v>169454.00460431867</v>
      </c>
      <c r="P31" s="5">
        <v>169454.00460431867</v>
      </c>
      <c r="Q31" s="5">
        <v>169454.00460429656</v>
      </c>
      <c r="R31" s="5">
        <v>216709.99007203509</v>
      </c>
      <c r="S31" s="5">
        <v>249961.63605654379</v>
      </c>
      <c r="T31" s="5">
        <v>249961.63605654379</v>
      </c>
      <c r="U31" s="5">
        <v>255591.29493611725</v>
      </c>
      <c r="V31" s="5">
        <v>255591.29493614321</v>
      </c>
      <c r="W31" s="5">
        <v>255591.29493614321</v>
      </c>
    </row>
    <row r="32" spans="1:23">
      <c r="A32" s="6" t="s">
        <v>145</v>
      </c>
      <c r="B32" s="6" t="s">
        <v>120</v>
      </c>
      <c r="C32" s="5">
        <v>0</v>
      </c>
      <c r="D32" s="5">
        <v>71581.516017196816</v>
      </c>
      <c r="E32" s="5">
        <v>157010.57308540965</v>
      </c>
      <c r="F32" s="5">
        <v>298622.66651045246</v>
      </c>
      <c r="G32" s="5">
        <v>304961.09133214143</v>
      </c>
      <c r="H32" s="5">
        <v>304961.09133214143</v>
      </c>
      <c r="I32" s="5">
        <v>361833.41892016807</v>
      </c>
      <c r="J32" s="5">
        <v>399914.20773494674</v>
      </c>
      <c r="K32" s="5">
        <v>410143.03884510329</v>
      </c>
      <c r="L32" s="5">
        <v>459793.95699813316</v>
      </c>
      <c r="M32" s="5">
        <v>459793.95699817012</v>
      </c>
      <c r="N32" s="5">
        <v>503785.45545240666</v>
      </c>
      <c r="O32" s="5">
        <v>503785.45545240666</v>
      </c>
      <c r="P32" s="5">
        <v>503785.45545240666</v>
      </c>
      <c r="Q32" s="5">
        <v>503785.4554524282</v>
      </c>
      <c r="R32" s="5">
        <v>503785.45545240084</v>
      </c>
      <c r="S32" s="5">
        <v>503785.45545240084</v>
      </c>
      <c r="T32" s="5">
        <v>503785.45545360271</v>
      </c>
      <c r="U32" s="5">
        <v>503785.45545240626</v>
      </c>
      <c r="V32" s="5">
        <v>503785.45545237581</v>
      </c>
      <c r="W32" s="5">
        <v>503785.45545237581</v>
      </c>
    </row>
    <row r="33" spans="1:23">
      <c r="A33" s="6" t="s">
        <v>145</v>
      </c>
      <c r="B33" s="6" t="s">
        <v>121</v>
      </c>
      <c r="C33" s="5">
        <v>0</v>
      </c>
      <c r="D33" s="5">
        <v>38952.463538543045</v>
      </c>
      <c r="E33" s="5">
        <v>38952.463538547127</v>
      </c>
      <c r="F33" s="5">
        <v>38952.463538543045</v>
      </c>
      <c r="G33" s="5">
        <v>38952.463538543045</v>
      </c>
      <c r="H33" s="5">
        <v>70926.029134883123</v>
      </c>
      <c r="I33" s="5">
        <v>87269.733017265724</v>
      </c>
      <c r="J33" s="5">
        <v>87269.733017271661</v>
      </c>
      <c r="K33" s="5">
        <v>87269.733017271661</v>
      </c>
      <c r="L33" s="5">
        <v>146137.42674937882</v>
      </c>
      <c r="M33" s="5">
        <v>162681.67658856415</v>
      </c>
      <c r="N33" s="5">
        <v>176347.05483254581</v>
      </c>
      <c r="O33" s="5">
        <v>178826.73594209432</v>
      </c>
      <c r="P33" s="5">
        <v>178826.73594209432</v>
      </c>
      <c r="Q33" s="5">
        <v>178826.73594210006</v>
      </c>
      <c r="R33" s="5">
        <v>178826.73594209432</v>
      </c>
      <c r="S33" s="5">
        <v>178826.73594209432</v>
      </c>
      <c r="T33" s="5">
        <v>178826.73594209432</v>
      </c>
      <c r="U33" s="5">
        <v>178826.73594210006</v>
      </c>
      <c r="V33" s="5">
        <v>178826.73594209432</v>
      </c>
      <c r="W33" s="5">
        <v>178826.73594209432</v>
      </c>
    </row>
    <row r="34" spans="1:23">
      <c r="A34" s="97" t="s">
        <v>138</v>
      </c>
      <c r="B34" s="97"/>
      <c r="C34" s="17">
        <v>0</v>
      </c>
      <c r="D34" s="17">
        <v>115311.28318223158</v>
      </c>
      <c r="E34" s="17">
        <v>200740.34025044888</v>
      </c>
      <c r="F34" s="17">
        <v>342352.43367548723</v>
      </c>
      <c r="G34" s="17">
        <v>348690.8584971762</v>
      </c>
      <c r="H34" s="17">
        <v>380664.42409351631</v>
      </c>
      <c r="I34" s="17">
        <v>453880.45556392591</v>
      </c>
      <c r="J34" s="17">
        <v>572247.59975387726</v>
      </c>
      <c r="K34" s="17">
        <v>582476.43086403387</v>
      </c>
      <c r="L34" s="17">
        <v>706918.21254695323</v>
      </c>
      <c r="M34" s="17">
        <v>723462.46238618076</v>
      </c>
      <c r="N34" s="17">
        <v>786153.76942023647</v>
      </c>
      <c r="O34" s="17">
        <v>852066.19599881966</v>
      </c>
      <c r="P34" s="17">
        <v>852066.19599881966</v>
      </c>
      <c r="Q34" s="17">
        <v>852066.19599882478</v>
      </c>
      <c r="R34" s="17">
        <v>899322.18146653031</v>
      </c>
      <c r="S34" s="17">
        <v>1043582.7401297697</v>
      </c>
      <c r="T34" s="17">
        <v>1049441.212210316</v>
      </c>
      <c r="U34" s="17">
        <v>1055070.8710887288</v>
      </c>
      <c r="V34" s="17">
        <v>1055070.8710886885</v>
      </c>
      <c r="W34" s="17">
        <v>1055070.8710886885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25913.732252373651</v>
      </c>
      <c r="H42" s="5">
        <v>43246.726594764834</v>
      </c>
      <c r="I42" s="5">
        <v>178611.61603060085</v>
      </c>
      <c r="J42" s="5">
        <v>201069.43944537599</v>
      </c>
      <c r="K42" s="5">
        <v>212363.73011981137</v>
      </c>
      <c r="L42" s="5">
        <v>257974.34500024791</v>
      </c>
      <c r="M42" s="5">
        <v>319368.96150808543</v>
      </c>
      <c r="N42" s="5">
        <v>319368.96150813642</v>
      </c>
      <c r="O42" s="5">
        <v>319368.96150813642</v>
      </c>
      <c r="P42" s="5">
        <v>319368.96150813642</v>
      </c>
      <c r="Q42" s="5">
        <v>449700.84115834424</v>
      </c>
      <c r="R42" s="5">
        <v>432367.84681599098</v>
      </c>
      <c r="S42" s="5">
        <v>511361.71169937623</v>
      </c>
      <c r="T42" s="5">
        <v>523360.65173128602</v>
      </c>
      <c r="U42" s="5">
        <v>541347.62585905707</v>
      </c>
      <c r="V42" s="5">
        <v>541347.62585905916</v>
      </c>
      <c r="W42" s="5">
        <v>545821.91315231309</v>
      </c>
    </row>
    <row r="43" spans="1:23">
      <c r="A43" s="6" t="s">
        <v>146</v>
      </c>
      <c r="B43" s="6" t="s">
        <v>120</v>
      </c>
      <c r="C43" s="5">
        <v>0</v>
      </c>
      <c r="D43" s="5">
        <v>51991.338374906838</v>
      </c>
      <c r="E43" s="5">
        <v>51991.338374907667</v>
      </c>
      <c r="F43" s="5">
        <v>51991.338374906838</v>
      </c>
      <c r="G43" s="5">
        <v>51991.338374906838</v>
      </c>
      <c r="H43" s="5">
        <v>88894.813594478212</v>
      </c>
      <c r="I43" s="5">
        <v>143551.4130949158</v>
      </c>
      <c r="J43" s="5">
        <v>162285.14002093504</v>
      </c>
      <c r="K43" s="5">
        <v>197202.28720840008</v>
      </c>
      <c r="L43" s="5">
        <v>352941.05737182905</v>
      </c>
      <c r="M43" s="5">
        <v>444543.53191371216</v>
      </c>
      <c r="N43" s="5">
        <v>484067.59627919423</v>
      </c>
      <c r="O43" s="5">
        <v>531780.03307751671</v>
      </c>
      <c r="P43" s="5">
        <v>531780.03307751671</v>
      </c>
      <c r="Q43" s="5">
        <v>531780.03307636862</v>
      </c>
      <c r="R43" s="5">
        <v>669092.56581907067</v>
      </c>
      <c r="S43" s="5">
        <v>1433269.0631725565</v>
      </c>
      <c r="T43" s="5">
        <v>1433269.0631725565</v>
      </c>
      <c r="U43" s="5">
        <v>1511182.5335188655</v>
      </c>
      <c r="V43" s="5">
        <v>1728560.208844671</v>
      </c>
      <c r="W43" s="5">
        <v>1728560.208844671</v>
      </c>
    </row>
    <row r="44" spans="1:23">
      <c r="A44" s="6" t="s">
        <v>146</v>
      </c>
      <c r="B44" s="6" t="s">
        <v>121</v>
      </c>
      <c r="C44" s="5">
        <v>0</v>
      </c>
      <c r="D44" s="5">
        <v>0</v>
      </c>
      <c r="E44" s="5">
        <v>0</v>
      </c>
      <c r="F44" s="5">
        <v>0</v>
      </c>
      <c r="G44" s="5">
        <v>8090.9878320932457</v>
      </c>
      <c r="H44" s="5">
        <v>15971.046133511723</v>
      </c>
      <c r="I44" s="5">
        <v>190735.63248868819</v>
      </c>
      <c r="J44" s="5">
        <v>198234.39510007811</v>
      </c>
      <c r="K44" s="5">
        <v>198234.39510007811</v>
      </c>
      <c r="L44" s="5">
        <v>264880.56571957836</v>
      </c>
      <c r="M44" s="5">
        <v>309551.95392836886</v>
      </c>
      <c r="N44" s="5">
        <v>309551.95392839669</v>
      </c>
      <c r="O44" s="5">
        <v>309551.95392839669</v>
      </c>
      <c r="P44" s="5">
        <v>309551.95392839669</v>
      </c>
      <c r="Q44" s="5">
        <v>309551.95392836886</v>
      </c>
      <c r="R44" s="5">
        <v>309551.95392839669</v>
      </c>
      <c r="S44" s="5">
        <v>309551.95392839669</v>
      </c>
      <c r="T44" s="5">
        <v>309551.95392839669</v>
      </c>
      <c r="U44" s="5">
        <v>309551.95392836886</v>
      </c>
      <c r="V44" s="5">
        <v>309551.95392839669</v>
      </c>
      <c r="W44" s="5">
        <v>309551.95392839669</v>
      </c>
    </row>
    <row r="45" spans="1:23">
      <c r="A45" s="97" t="s">
        <v>138</v>
      </c>
      <c r="B45" s="97"/>
      <c r="C45" s="17">
        <v>0</v>
      </c>
      <c r="D45" s="17">
        <v>51991.338374906838</v>
      </c>
      <c r="E45" s="17">
        <v>51991.338374907667</v>
      </c>
      <c r="F45" s="17">
        <v>51991.338374906838</v>
      </c>
      <c r="G45" s="17">
        <v>85996.058459373729</v>
      </c>
      <c r="H45" s="17">
        <v>148112.58632275477</v>
      </c>
      <c r="I45" s="17">
        <v>512898.66161420487</v>
      </c>
      <c r="J45" s="17">
        <v>561588.97456638911</v>
      </c>
      <c r="K45" s="17">
        <v>607800.41242828954</v>
      </c>
      <c r="L45" s="17">
        <v>875795.96809165529</v>
      </c>
      <c r="M45" s="17">
        <v>1073464.4473501665</v>
      </c>
      <c r="N45" s="17">
        <v>1112988.5117157274</v>
      </c>
      <c r="O45" s="17">
        <v>1160700.9485140499</v>
      </c>
      <c r="P45" s="17">
        <v>1160700.9485140499</v>
      </c>
      <c r="Q45" s="17">
        <v>1291032.8281630818</v>
      </c>
      <c r="R45" s="17">
        <v>1411012.3665634585</v>
      </c>
      <c r="S45" s="17">
        <v>2254182.7288003294</v>
      </c>
      <c r="T45" s="17">
        <v>2266181.6688322392</v>
      </c>
      <c r="U45" s="17">
        <v>2362082.1133062914</v>
      </c>
      <c r="V45" s="17">
        <v>2579459.788632127</v>
      </c>
      <c r="W45" s="17">
        <v>2583934.0759253805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16585.330336557174</v>
      </c>
      <c r="G51" s="5">
        <v>16585.330336557174</v>
      </c>
      <c r="H51" s="5">
        <v>16585.330336557174</v>
      </c>
      <c r="I51" s="5">
        <v>16585.330336553743</v>
      </c>
      <c r="J51" s="5">
        <v>16585.330336557174</v>
      </c>
      <c r="K51" s="5">
        <v>16585.330336557174</v>
      </c>
      <c r="L51" s="5">
        <v>16585.330336557174</v>
      </c>
      <c r="M51" s="5">
        <v>16585.330336553743</v>
      </c>
      <c r="N51" s="5">
        <v>16585.330336557174</v>
      </c>
      <c r="O51" s="5">
        <v>16585.330336557174</v>
      </c>
      <c r="P51" s="5">
        <v>16585.330336557174</v>
      </c>
      <c r="Q51" s="5">
        <v>16585.330336553743</v>
      </c>
      <c r="R51" s="5">
        <v>16585.330336557174</v>
      </c>
      <c r="S51" s="5">
        <v>69731.489413087998</v>
      </c>
      <c r="T51" s="5">
        <v>69731.489413087998</v>
      </c>
      <c r="U51" s="5">
        <v>69731.489413083516</v>
      </c>
      <c r="V51" s="5">
        <v>69731.489413087998</v>
      </c>
      <c r="W51" s="5">
        <v>69731.489413087998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1396.3278611845155</v>
      </c>
      <c r="M53" s="5">
        <v>23318.602762927603</v>
      </c>
      <c r="N53" s="5">
        <v>23318.602762933369</v>
      </c>
      <c r="O53" s="5">
        <v>23318.602762933369</v>
      </c>
      <c r="P53" s="5">
        <v>23318.602762933369</v>
      </c>
      <c r="Q53" s="5">
        <v>90992.967466718721</v>
      </c>
      <c r="R53" s="5">
        <v>128602.88235991675</v>
      </c>
      <c r="S53" s="5">
        <v>186076.81028098852</v>
      </c>
      <c r="T53" s="5">
        <v>186076.81028098852</v>
      </c>
      <c r="U53" s="5">
        <v>186076.81028096582</v>
      </c>
      <c r="V53" s="5">
        <v>184680.48241980094</v>
      </c>
      <c r="W53" s="5">
        <v>162758.20751805516</v>
      </c>
    </row>
    <row r="54" spans="1:23">
      <c r="A54" s="6" t="s">
        <v>147</v>
      </c>
      <c r="B54" s="6" t="s">
        <v>120</v>
      </c>
      <c r="C54" s="5">
        <v>0</v>
      </c>
      <c r="D54" s="5">
        <v>0</v>
      </c>
      <c r="E54" s="5">
        <v>0</v>
      </c>
      <c r="F54" s="5">
        <v>0</v>
      </c>
      <c r="G54" s="5">
        <v>0</v>
      </c>
      <c r="H54" s="5">
        <v>0</v>
      </c>
      <c r="I54" s="5">
        <v>97155.669419434809</v>
      </c>
      <c r="J54" s="5">
        <v>97155.669419452155</v>
      </c>
      <c r="K54" s="5">
        <v>97155.669419452155</v>
      </c>
      <c r="L54" s="5">
        <v>102139.26372687949</v>
      </c>
      <c r="M54" s="5">
        <v>102139.26372686264</v>
      </c>
      <c r="N54" s="5">
        <v>102139.26372687949</v>
      </c>
      <c r="O54" s="5">
        <v>102139.26372687949</v>
      </c>
      <c r="P54" s="5">
        <v>102139.26372687949</v>
      </c>
      <c r="Q54" s="5">
        <v>102139.26372686264</v>
      </c>
      <c r="R54" s="5">
        <v>102139.26372687949</v>
      </c>
      <c r="S54" s="5">
        <v>102139.26372687949</v>
      </c>
      <c r="T54" s="5">
        <v>102139.26372687949</v>
      </c>
      <c r="U54" s="5">
        <v>102139.26372686264</v>
      </c>
      <c r="V54" s="5">
        <v>102139.26372687949</v>
      </c>
      <c r="W54" s="5">
        <v>102139.26372687949</v>
      </c>
    </row>
    <row r="55" spans="1:23">
      <c r="A55" s="6" t="s">
        <v>147</v>
      </c>
      <c r="B55" s="6" t="s">
        <v>121</v>
      </c>
      <c r="C55" s="5">
        <v>0</v>
      </c>
      <c r="D55" s="5">
        <v>0</v>
      </c>
      <c r="E55" s="5">
        <v>0</v>
      </c>
      <c r="F55" s="5">
        <v>0</v>
      </c>
      <c r="G55" s="5">
        <v>24089.066507492131</v>
      </c>
      <c r="H55" s="5">
        <v>24089.066507492131</v>
      </c>
      <c r="I55" s="5">
        <v>40353.296831377877</v>
      </c>
      <c r="J55" s="5">
        <v>40353.296831377607</v>
      </c>
      <c r="K55" s="5">
        <v>40353.296831377607</v>
      </c>
      <c r="L55" s="5">
        <v>40353.296831377607</v>
      </c>
      <c r="M55" s="5">
        <v>40353.296831377877</v>
      </c>
      <c r="N55" s="5">
        <v>40353.296831377607</v>
      </c>
      <c r="O55" s="5">
        <v>40353.296831377607</v>
      </c>
      <c r="P55" s="5">
        <v>40353.296831377607</v>
      </c>
      <c r="Q55" s="5">
        <v>40353.296831377877</v>
      </c>
      <c r="R55" s="5">
        <v>40353.296831377607</v>
      </c>
      <c r="S55" s="5">
        <v>40353.296831377607</v>
      </c>
      <c r="T55" s="5">
        <v>40353.296831377607</v>
      </c>
      <c r="U55" s="5">
        <v>40353.296831377877</v>
      </c>
      <c r="V55" s="5">
        <v>40353.296831377607</v>
      </c>
      <c r="W55" s="5">
        <v>40353.296831377607</v>
      </c>
    </row>
    <row r="56" spans="1:23">
      <c r="A56" s="97" t="s">
        <v>138</v>
      </c>
      <c r="B56" s="97"/>
      <c r="C56" s="17">
        <v>0</v>
      </c>
      <c r="D56" s="17">
        <v>0</v>
      </c>
      <c r="E56" s="17">
        <v>0</v>
      </c>
      <c r="F56" s="17">
        <v>16585.330336557174</v>
      </c>
      <c r="G56" s="17">
        <v>40674.396844049304</v>
      </c>
      <c r="H56" s="17">
        <v>40674.396844049304</v>
      </c>
      <c r="I56" s="17">
        <v>154094.29658736644</v>
      </c>
      <c r="J56" s="17">
        <v>154094.29658738693</v>
      </c>
      <c r="K56" s="17">
        <v>154094.29658738693</v>
      </c>
      <c r="L56" s="17">
        <v>160474.21875599879</v>
      </c>
      <c r="M56" s="17">
        <v>182396.49365772188</v>
      </c>
      <c r="N56" s="17">
        <v>182396.49365774763</v>
      </c>
      <c r="O56" s="17">
        <v>182396.49365774763</v>
      </c>
      <c r="P56" s="17">
        <v>182396.49365774763</v>
      </c>
      <c r="Q56" s="17">
        <v>250070.85836151298</v>
      </c>
      <c r="R56" s="17">
        <v>287680.77325473103</v>
      </c>
      <c r="S56" s="17">
        <v>398300.86025233363</v>
      </c>
      <c r="T56" s="17">
        <v>398300.86025233363</v>
      </c>
      <c r="U56" s="17">
        <v>398300.86025228992</v>
      </c>
      <c r="V56" s="17">
        <v>396904.53239114606</v>
      </c>
      <c r="W56" s="17">
        <v>374982.25748940028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87234.755689366328</v>
      </c>
      <c r="J65" s="5">
        <v>87234.755689357145</v>
      </c>
      <c r="K65" s="5">
        <v>87234.755689357145</v>
      </c>
      <c r="L65" s="5">
        <v>87234.755689357145</v>
      </c>
      <c r="M65" s="5">
        <v>87234.755689366328</v>
      </c>
      <c r="N65" s="5">
        <v>87234.755689357145</v>
      </c>
      <c r="O65" s="5">
        <v>87234.755689357145</v>
      </c>
      <c r="P65" s="5">
        <v>87234.755689357145</v>
      </c>
      <c r="Q65" s="5">
        <v>87234.755689366328</v>
      </c>
      <c r="R65" s="5">
        <v>87234.755689357145</v>
      </c>
      <c r="S65" s="5">
        <v>124661.31505444982</v>
      </c>
      <c r="T65" s="5">
        <v>124661.31505444982</v>
      </c>
      <c r="U65" s="5">
        <v>124661.31505446121</v>
      </c>
      <c r="V65" s="5">
        <v>124661.31505444982</v>
      </c>
      <c r="W65" s="5">
        <v>124661.31505444982</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0</v>
      </c>
      <c r="F67" s="17">
        <v>0</v>
      </c>
      <c r="G67" s="17">
        <v>0</v>
      </c>
      <c r="H67" s="17">
        <v>0</v>
      </c>
      <c r="I67" s="17">
        <v>98847.592830916561</v>
      </c>
      <c r="J67" s="17">
        <v>98847.592830908601</v>
      </c>
      <c r="K67" s="17">
        <v>98847.592830908601</v>
      </c>
      <c r="L67" s="17">
        <v>98847.592830908601</v>
      </c>
      <c r="M67" s="17">
        <v>98847.592830916561</v>
      </c>
      <c r="N67" s="17">
        <v>98847.592830908601</v>
      </c>
      <c r="O67" s="17">
        <v>98847.592830908601</v>
      </c>
      <c r="P67" s="17">
        <v>98847.592830908601</v>
      </c>
      <c r="Q67" s="17">
        <v>98847.592830916561</v>
      </c>
      <c r="R67" s="17">
        <v>98847.592830908601</v>
      </c>
      <c r="S67" s="17">
        <v>136274.15219600129</v>
      </c>
      <c r="T67" s="17">
        <v>136274.15219600129</v>
      </c>
      <c r="U67" s="17">
        <v>136274.15219601145</v>
      </c>
      <c r="V67" s="17">
        <v>136274.15219600129</v>
      </c>
      <c r="W67" s="17">
        <v>136274.15219600129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12006.456031662883</v>
      </c>
      <c r="M9" s="5">
        <v>236819.41128504375</v>
      </c>
      <c r="N9" s="5">
        <v>232042.10765851787</v>
      </c>
      <c r="O9" s="5">
        <v>270202.46940665646</v>
      </c>
      <c r="P9" s="5">
        <v>344608.25072752649</v>
      </c>
      <c r="Q9" s="5">
        <v>575527.36558868585</v>
      </c>
      <c r="R9" s="5">
        <v>593832.39276967035</v>
      </c>
      <c r="S9" s="5">
        <v>836411.14423522237</v>
      </c>
      <c r="T9" s="5">
        <v>897185.08057397185</v>
      </c>
      <c r="U9" s="5">
        <v>897185.08057404775</v>
      </c>
      <c r="V9" s="5">
        <v>1073978.7375853132</v>
      </c>
      <c r="W9" s="5">
        <v>929356.69834832475</v>
      </c>
      <c r="X9" s="19"/>
    </row>
    <row r="10" spans="1:24">
      <c r="A10" s="6" t="s">
        <v>77</v>
      </c>
      <c r="B10" s="6" t="s">
        <v>120</v>
      </c>
      <c r="C10" s="5">
        <v>0</v>
      </c>
      <c r="D10" s="5">
        <v>156032.43544170287</v>
      </c>
      <c r="E10" s="5">
        <v>156032.43544171433</v>
      </c>
      <c r="F10" s="5">
        <v>156032.43544170287</v>
      </c>
      <c r="G10" s="5">
        <v>156032.43544170287</v>
      </c>
      <c r="H10" s="5">
        <v>246299.54873199208</v>
      </c>
      <c r="I10" s="5">
        <v>380482.08673385088</v>
      </c>
      <c r="J10" s="5">
        <v>416363.45676995133</v>
      </c>
      <c r="K10" s="5">
        <v>452049.6942604084</v>
      </c>
      <c r="L10" s="5">
        <v>724078.69751402771</v>
      </c>
      <c r="M10" s="5">
        <v>890987.25413935143</v>
      </c>
      <c r="N10" s="5">
        <v>1213047.0301648735</v>
      </c>
      <c r="O10" s="5">
        <v>1269313.2409333216</v>
      </c>
      <c r="P10" s="5">
        <v>1337440.0591872218</v>
      </c>
      <c r="Q10" s="5">
        <v>1963139.676959909</v>
      </c>
      <c r="R10" s="5">
        <v>2197103.3424633667</v>
      </c>
      <c r="S10" s="5">
        <v>2732883.2625397933</v>
      </c>
      <c r="T10" s="5">
        <v>2732883.2625397933</v>
      </c>
      <c r="U10" s="5">
        <v>2763623.2716604429</v>
      </c>
      <c r="V10" s="5">
        <v>2792504.1917126356</v>
      </c>
      <c r="W10" s="5">
        <v>2792504.1917126356</v>
      </c>
      <c r="X10" s="19"/>
    </row>
    <row r="11" spans="1:24">
      <c r="A11" s="6" t="s">
        <v>77</v>
      </c>
      <c r="B11" s="6" t="s">
        <v>121</v>
      </c>
      <c r="C11" s="5">
        <v>0</v>
      </c>
      <c r="D11" s="5">
        <v>76054.307162823359</v>
      </c>
      <c r="E11" s="5">
        <v>76054.307162830955</v>
      </c>
      <c r="F11" s="5">
        <v>103327.11117589226</v>
      </c>
      <c r="G11" s="5">
        <v>138317.85955708253</v>
      </c>
      <c r="H11" s="5">
        <v>222583.72640346782</v>
      </c>
      <c r="I11" s="5">
        <v>373040.10627432348</v>
      </c>
      <c r="J11" s="5">
        <v>380442.14298532915</v>
      </c>
      <c r="K11" s="5">
        <v>387835.44083134778</v>
      </c>
      <c r="L11" s="5">
        <v>489366.47835382138</v>
      </c>
      <c r="M11" s="5">
        <v>540209.36250448623</v>
      </c>
      <c r="N11" s="5">
        <v>603430.3921968597</v>
      </c>
      <c r="O11" s="5">
        <v>690002.79510717071</v>
      </c>
      <c r="P11" s="5">
        <v>710744.15367308562</v>
      </c>
      <c r="Q11" s="5">
        <v>926255.0367743778</v>
      </c>
      <c r="R11" s="5">
        <v>926255.03677439643</v>
      </c>
      <c r="S11" s="5">
        <v>1083643.494080591</v>
      </c>
      <c r="T11" s="5">
        <v>1083643.494080591</v>
      </c>
      <c r="U11" s="5">
        <v>1158538.3352879626</v>
      </c>
      <c r="V11" s="5">
        <v>1324016.3845782159</v>
      </c>
      <c r="W11" s="5">
        <v>1324016.3845782159</v>
      </c>
      <c r="X11" s="19"/>
    </row>
    <row r="12" spans="1:24">
      <c r="A12" s="97" t="s">
        <v>138</v>
      </c>
      <c r="B12" s="97"/>
      <c r="C12" s="17">
        <v>0</v>
      </c>
      <c r="D12" s="17">
        <v>236864.04623101794</v>
      </c>
      <c r="E12" s="17">
        <v>236864.04623103738</v>
      </c>
      <c r="F12" s="17">
        <v>264136.85024408682</v>
      </c>
      <c r="G12" s="17">
        <v>299127.59862527711</v>
      </c>
      <c r="H12" s="17">
        <v>473660.57876195165</v>
      </c>
      <c r="I12" s="17">
        <v>758299.49663466646</v>
      </c>
      <c r="J12" s="17">
        <v>801582.90338177222</v>
      </c>
      <c r="K12" s="17">
        <v>844662.43871824793</v>
      </c>
      <c r="L12" s="17">
        <v>1225451.6318995119</v>
      </c>
      <c r="M12" s="17">
        <v>1668016.0279288813</v>
      </c>
      <c r="N12" s="17">
        <v>2048519.5300202509</v>
      </c>
      <c r="O12" s="17">
        <v>2229518.5054471488</v>
      </c>
      <c r="P12" s="17">
        <v>2392792.4635878336</v>
      </c>
      <c r="Q12" s="17">
        <v>3464922.0793229728</v>
      </c>
      <c r="R12" s="17">
        <v>3717190.7720074332</v>
      </c>
      <c r="S12" s="17">
        <v>4652937.9008556064</v>
      </c>
      <c r="T12" s="17">
        <v>4713711.8371943561</v>
      </c>
      <c r="U12" s="17">
        <v>4819346.6875224533</v>
      </c>
      <c r="V12" s="17">
        <v>5190499.3138761651</v>
      </c>
      <c r="W12" s="17">
        <v>5045877.2746391762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200315.36191884879</v>
      </c>
      <c r="N20" s="5">
        <v>200315.36191881928</v>
      </c>
      <c r="O20" s="5">
        <v>200315.36191881928</v>
      </c>
      <c r="P20" s="5">
        <v>200315.36191881928</v>
      </c>
      <c r="Q20" s="5">
        <v>385917.96319324168</v>
      </c>
      <c r="R20" s="5">
        <v>385917.96319318528</v>
      </c>
      <c r="S20" s="5">
        <v>388242.51537735027</v>
      </c>
      <c r="T20" s="5">
        <v>434687.75990115595</v>
      </c>
      <c r="U20" s="5">
        <v>434687.75990123674</v>
      </c>
      <c r="V20" s="5">
        <v>508108.03965376003</v>
      </c>
      <c r="W20" s="5">
        <v>311673.83558090712</v>
      </c>
    </row>
    <row r="21" spans="1:23">
      <c r="A21" s="6" t="s">
        <v>128</v>
      </c>
      <c r="B21" s="6" t="s">
        <v>120</v>
      </c>
      <c r="C21" s="5">
        <v>0</v>
      </c>
      <c r="D21" s="5">
        <v>32459.581049599223</v>
      </c>
      <c r="E21" s="5">
        <v>32459.581049607947</v>
      </c>
      <c r="F21" s="5">
        <v>32459.581049599223</v>
      </c>
      <c r="G21" s="5">
        <v>32459.581049599223</v>
      </c>
      <c r="H21" s="5">
        <v>32459.581049599223</v>
      </c>
      <c r="I21" s="5">
        <v>32598.207886805427</v>
      </c>
      <c r="J21" s="5">
        <v>32598.207886806209</v>
      </c>
      <c r="K21" s="5">
        <v>32598.207886806209</v>
      </c>
      <c r="L21" s="5">
        <v>267527.52355743741</v>
      </c>
      <c r="M21" s="5">
        <v>349760.74355778535</v>
      </c>
      <c r="N21" s="5">
        <v>401756.36996553472</v>
      </c>
      <c r="O21" s="5">
        <v>458022.58073398285</v>
      </c>
      <c r="P21" s="5">
        <v>463241.86246172636</v>
      </c>
      <c r="Q21" s="5">
        <v>759323.54813457001</v>
      </c>
      <c r="R21" s="5">
        <v>759323.54813459713</v>
      </c>
      <c r="S21" s="5">
        <v>860253.2493385626</v>
      </c>
      <c r="T21" s="5">
        <v>860253.2493385626</v>
      </c>
      <c r="U21" s="5">
        <v>860253.24933864537</v>
      </c>
      <c r="V21" s="5">
        <v>860253.2493385626</v>
      </c>
      <c r="W21" s="5">
        <v>860253.2493385626</v>
      </c>
    </row>
    <row r="22" spans="1:23">
      <c r="A22" s="6" t="s">
        <v>128</v>
      </c>
      <c r="B22" s="6" t="s">
        <v>121</v>
      </c>
      <c r="C22" s="5">
        <v>0</v>
      </c>
      <c r="D22" s="5">
        <v>37101.843624280322</v>
      </c>
      <c r="E22" s="5">
        <v>37101.843624283814</v>
      </c>
      <c r="F22" s="5">
        <v>64374.647637349233</v>
      </c>
      <c r="G22" s="5">
        <v>81510.658414880047</v>
      </c>
      <c r="H22" s="5">
        <v>139898.45116619908</v>
      </c>
      <c r="I22" s="5">
        <v>243744.03066825235</v>
      </c>
      <c r="J22" s="5">
        <v>243744.03066824222</v>
      </c>
      <c r="K22" s="5">
        <v>243744.03066824222</v>
      </c>
      <c r="L22" s="5">
        <v>323183.48274275399</v>
      </c>
      <c r="M22" s="5">
        <v>374026.36689340865</v>
      </c>
      <c r="N22" s="5">
        <v>401906.23086914385</v>
      </c>
      <c r="O22" s="5">
        <v>401906.23086914385</v>
      </c>
      <c r="P22" s="5">
        <v>401906.23086914385</v>
      </c>
      <c r="Q22" s="5">
        <v>501978.24295807839</v>
      </c>
      <c r="R22" s="5">
        <v>501978.24295808113</v>
      </c>
      <c r="S22" s="5">
        <v>540426.88436753384</v>
      </c>
      <c r="T22" s="5">
        <v>540426.88436753384</v>
      </c>
      <c r="U22" s="5">
        <v>568532.88668544753</v>
      </c>
      <c r="V22" s="5">
        <v>694574.57413015107</v>
      </c>
      <c r="W22" s="5">
        <v>694574.57413015107</v>
      </c>
    </row>
    <row r="23" spans="1:23">
      <c r="A23" s="97" t="s">
        <v>138</v>
      </c>
      <c r="B23" s="97"/>
      <c r="C23" s="17">
        <v>0</v>
      </c>
      <c r="D23" s="17">
        <v>69561.424673879548</v>
      </c>
      <c r="E23" s="17">
        <v>69561.424673891757</v>
      </c>
      <c r="F23" s="17">
        <v>96834.228686948452</v>
      </c>
      <c r="G23" s="17">
        <v>113970.23946447927</v>
      </c>
      <c r="H23" s="17">
        <v>172358.0322157983</v>
      </c>
      <c r="I23" s="17">
        <v>276342.23855505779</v>
      </c>
      <c r="J23" s="17">
        <v>276342.23855504842</v>
      </c>
      <c r="K23" s="17">
        <v>276342.23855504842</v>
      </c>
      <c r="L23" s="17">
        <v>590711.00630019139</v>
      </c>
      <c r="M23" s="17">
        <v>924102.4723700427</v>
      </c>
      <c r="N23" s="17">
        <v>1003977.9627534979</v>
      </c>
      <c r="O23" s="17">
        <v>1060244.173521946</v>
      </c>
      <c r="P23" s="17">
        <v>1065463.4552496895</v>
      </c>
      <c r="Q23" s="17">
        <v>1647219.7542858901</v>
      </c>
      <c r="R23" s="17">
        <v>1647219.7542858636</v>
      </c>
      <c r="S23" s="17">
        <v>1788922.6490834467</v>
      </c>
      <c r="T23" s="17">
        <v>1835367.8936072523</v>
      </c>
      <c r="U23" s="17">
        <v>1863473.8959253298</v>
      </c>
      <c r="V23" s="17">
        <v>2062935.8631224735</v>
      </c>
      <c r="W23" s="17">
        <v>1866501.6590496209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38160.361748138559</v>
      </c>
      <c r="P31" s="5">
        <v>112566.1430690086</v>
      </c>
      <c r="Q31" s="5">
        <v>149667.20835172874</v>
      </c>
      <c r="R31" s="5">
        <v>149667.20835169946</v>
      </c>
      <c r="S31" s="5">
        <v>285650.75609779125</v>
      </c>
      <c r="T31" s="5">
        <v>299979.44791273517</v>
      </c>
      <c r="U31" s="5">
        <v>299979.44791273284</v>
      </c>
      <c r="V31" s="5">
        <v>403352.82517147221</v>
      </c>
      <c r="W31" s="5">
        <v>403352.82517147221</v>
      </c>
    </row>
    <row r="32" spans="1:23">
      <c r="A32" s="6" t="s">
        <v>145</v>
      </c>
      <c r="B32" s="6" t="s">
        <v>120</v>
      </c>
      <c r="C32" s="5">
        <v>0</v>
      </c>
      <c r="D32" s="5">
        <v>71581.516017196816</v>
      </c>
      <c r="E32" s="5">
        <v>71581.516017198737</v>
      </c>
      <c r="F32" s="5">
        <v>71581.516017196816</v>
      </c>
      <c r="G32" s="5">
        <v>71581.516017196816</v>
      </c>
      <c r="H32" s="5">
        <v>124945.15408791465</v>
      </c>
      <c r="I32" s="5">
        <v>155259.38564136374</v>
      </c>
      <c r="J32" s="5">
        <v>155259.38564138141</v>
      </c>
      <c r="K32" s="5">
        <v>155259.38564138141</v>
      </c>
      <c r="L32" s="5">
        <v>164473.11881076972</v>
      </c>
      <c r="M32" s="5">
        <v>235541.5429677853</v>
      </c>
      <c r="N32" s="5">
        <v>505605.69258556096</v>
      </c>
      <c r="O32" s="5">
        <v>505605.69258556096</v>
      </c>
      <c r="P32" s="5">
        <v>568513.22911171755</v>
      </c>
      <c r="Q32" s="5">
        <v>736861.46747454163</v>
      </c>
      <c r="R32" s="5">
        <v>918149.0314389416</v>
      </c>
      <c r="S32" s="5">
        <v>1187945.2685505971</v>
      </c>
      <c r="T32" s="5">
        <v>1187945.2685505971</v>
      </c>
      <c r="U32" s="5">
        <v>1187945.2685506544</v>
      </c>
      <c r="V32" s="5">
        <v>1187945.2685505971</v>
      </c>
      <c r="W32" s="5">
        <v>1187945.2685505971</v>
      </c>
    </row>
    <row r="33" spans="1:23">
      <c r="A33" s="6" t="s">
        <v>145</v>
      </c>
      <c r="B33" s="6" t="s">
        <v>121</v>
      </c>
      <c r="C33" s="5">
        <v>0</v>
      </c>
      <c r="D33" s="5">
        <v>38952.463538543045</v>
      </c>
      <c r="E33" s="5">
        <v>38952.463538547127</v>
      </c>
      <c r="F33" s="5">
        <v>38952.463538543045</v>
      </c>
      <c r="G33" s="5">
        <v>38952.463538543045</v>
      </c>
      <c r="H33" s="5">
        <v>38952.463538543045</v>
      </c>
      <c r="I33" s="5">
        <v>38952.463538547127</v>
      </c>
      <c r="J33" s="5">
        <v>38952.463538543045</v>
      </c>
      <c r="K33" s="5">
        <v>38952.463538543045</v>
      </c>
      <c r="L33" s="5">
        <v>38952.463538543045</v>
      </c>
      <c r="M33" s="5">
        <v>38952.463538547127</v>
      </c>
      <c r="N33" s="5">
        <v>38952.463538543045</v>
      </c>
      <c r="O33" s="5">
        <v>114444.96315347611</v>
      </c>
      <c r="P33" s="5">
        <v>135186.32171939089</v>
      </c>
      <c r="Q33" s="5">
        <v>229585.22950502465</v>
      </c>
      <c r="R33" s="5">
        <v>229585.22950505483</v>
      </c>
      <c r="S33" s="5">
        <v>275392.27322327998</v>
      </c>
      <c r="T33" s="5">
        <v>275392.27322327998</v>
      </c>
      <c r="U33" s="5">
        <v>322181.1121127301</v>
      </c>
      <c r="V33" s="5">
        <v>361617.47395828733</v>
      </c>
      <c r="W33" s="5">
        <v>361617.47395828733</v>
      </c>
    </row>
    <row r="34" spans="1:23">
      <c r="A34" s="97" t="s">
        <v>138</v>
      </c>
      <c r="B34" s="97"/>
      <c r="C34" s="17">
        <v>0</v>
      </c>
      <c r="D34" s="17">
        <v>115311.28318223158</v>
      </c>
      <c r="E34" s="17">
        <v>115311.28318223797</v>
      </c>
      <c r="F34" s="17">
        <v>115311.28318223158</v>
      </c>
      <c r="G34" s="17">
        <v>115311.28318223158</v>
      </c>
      <c r="H34" s="17">
        <v>168674.9212529494</v>
      </c>
      <c r="I34" s="17">
        <v>198989.15280640297</v>
      </c>
      <c r="J34" s="17">
        <v>198989.15280641615</v>
      </c>
      <c r="K34" s="17">
        <v>198989.15280641615</v>
      </c>
      <c r="L34" s="17">
        <v>208202.88597580447</v>
      </c>
      <c r="M34" s="17">
        <v>279271.31013282452</v>
      </c>
      <c r="N34" s="17">
        <v>544558.15612410405</v>
      </c>
      <c r="O34" s="17">
        <v>658211.01748717565</v>
      </c>
      <c r="P34" s="17">
        <v>816265.69390011707</v>
      </c>
      <c r="Q34" s="17">
        <v>1116113.905331295</v>
      </c>
      <c r="R34" s="17">
        <v>1297401.4692956959</v>
      </c>
      <c r="S34" s="17">
        <v>1748988.2978716684</v>
      </c>
      <c r="T34" s="17">
        <v>1763316.9896866123</v>
      </c>
      <c r="U34" s="17">
        <v>1810105.8285761173</v>
      </c>
      <c r="V34" s="17">
        <v>1952915.5676803568</v>
      </c>
      <c r="W34" s="17">
        <v>1952915.5676803568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7229.152405171164</v>
      </c>
      <c r="M42" s="5">
        <v>31726.745739702848</v>
      </c>
      <c r="N42" s="5">
        <v>31726.745739698577</v>
      </c>
      <c r="O42" s="5">
        <v>31726.745739698577</v>
      </c>
      <c r="P42" s="5">
        <v>31726.745739698577</v>
      </c>
      <c r="Q42" s="5">
        <v>31726.745739702848</v>
      </c>
      <c r="R42" s="5">
        <v>31726.745739698577</v>
      </c>
      <c r="S42" s="5">
        <v>31726.745739698577</v>
      </c>
      <c r="T42" s="5">
        <v>31726.745739698577</v>
      </c>
      <c r="U42" s="5">
        <v>31726.745739702848</v>
      </c>
      <c r="V42" s="5">
        <v>31726.745739698577</v>
      </c>
      <c r="W42" s="5">
        <v>36627.232008032006</v>
      </c>
    </row>
    <row r="43" spans="1:23">
      <c r="A43" s="6" t="s">
        <v>146</v>
      </c>
      <c r="B43" s="6" t="s">
        <v>120</v>
      </c>
      <c r="C43" s="5">
        <v>0</v>
      </c>
      <c r="D43" s="5">
        <v>51991.338374906838</v>
      </c>
      <c r="E43" s="5">
        <v>51991.338374907667</v>
      </c>
      <c r="F43" s="5">
        <v>51991.338374906838</v>
      </c>
      <c r="G43" s="5">
        <v>51991.338374906838</v>
      </c>
      <c r="H43" s="5">
        <v>88894.813594478212</v>
      </c>
      <c r="I43" s="5">
        <v>126173.7114699076</v>
      </c>
      <c r="J43" s="5">
        <v>162055.08150599813</v>
      </c>
      <c r="K43" s="5">
        <v>197741.31899645526</v>
      </c>
      <c r="L43" s="5">
        <v>197741.31899645526</v>
      </c>
      <c r="M43" s="5">
        <v>197741.31899644417</v>
      </c>
      <c r="N43" s="5">
        <v>197741.31899645526</v>
      </c>
      <c r="O43" s="5">
        <v>197741.31899645526</v>
      </c>
      <c r="P43" s="5">
        <v>197741.31899645526</v>
      </c>
      <c r="Q43" s="5">
        <v>255107.74368568213</v>
      </c>
      <c r="R43" s="5">
        <v>255107.74368569168</v>
      </c>
      <c r="S43" s="5">
        <v>267101.07580693741</v>
      </c>
      <c r="T43" s="5">
        <v>267101.07580693741</v>
      </c>
      <c r="U43" s="5">
        <v>297841.08492737269</v>
      </c>
      <c r="V43" s="5">
        <v>326722.00497978006</v>
      </c>
      <c r="W43" s="5">
        <v>326722.00497978006</v>
      </c>
    </row>
    <row r="44" spans="1:23">
      <c r="A44" s="6" t="s">
        <v>146</v>
      </c>
      <c r="B44" s="6" t="s">
        <v>121</v>
      </c>
      <c r="C44" s="5">
        <v>0</v>
      </c>
      <c r="D44" s="5">
        <v>0</v>
      </c>
      <c r="E44" s="5">
        <v>0</v>
      </c>
      <c r="F44" s="5">
        <v>0</v>
      </c>
      <c r="G44" s="5">
        <v>7959.4464345092592</v>
      </c>
      <c r="H44" s="5">
        <v>15711.750798297197</v>
      </c>
      <c r="I44" s="5">
        <v>23272.847096808757</v>
      </c>
      <c r="J44" s="5">
        <v>30674.883807834169</v>
      </c>
      <c r="K44" s="5">
        <v>38068.181653852786</v>
      </c>
      <c r="L44" s="5">
        <v>38068.181653852786</v>
      </c>
      <c r="M44" s="5">
        <v>38068.181653851076</v>
      </c>
      <c r="N44" s="5">
        <v>38068.181653852786</v>
      </c>
      <c r="O44" s="5">
        <v>38068.181653852786</v>
      </c>
      <c r="P44" s="5">
        <v>38068.181653852786</v>
      </c>
      <c r="Q44" s="5">
        <v>59108.144880570551</v>
      </c>
      <c r="R44" s="5">
        <v>59108.144880562264</v>
      </c>
      <c r="S44" s="5">
        <v>132240.91705907928</v>
      </c>
      <c r="T44" s="5">
        <v>132240.91705907928</v>
      </c>
      <c r="U44" s="5">
        <v>132240.91705908073</v>
      </c>
      <c r="V44" s="5">
        <v>132240.91705907928</v>
      </c>
      <c r="W44" s="5">
        <v>132240.91705907928</v>
      </c>
    </row>
    <row r="45" spans="1:23">
      <c r="A45" s="97" t="s">
        <v>138</v>
      </c>
      <c r="B45" s="97"/>
      <c r="C45" s="17">
        <v>0</v>
      </c>
      <c r="D45" s="17">
        <v>51991.338374906838</v>
      </c>
      <c r="E45" s="17">
        <v>51991.338374907667</v>
      </c>
      <c r="F45" s="17">
        <v>51991.338374906838</v>
      </c>
      <c r="G45" s="17">
        <v>59950.784809416095</v>
      </c>
      <c r="H45" s="17">
        <v>104606.56439277541</v>
      </c>
      <c r="I45" s="17">
        <v>149446.55856671635</v>
      </c>
      <c r="J45" s="17">
        <v>192729.9653138323</v>
      </c>
      <c r="K45" s="17">
        <v>235809.50065030804</v>
      </c>
      <c r="L45" s="17">
        <v>243038.6530554792</v>
      </c>
      <c r="M45" s="17">
        <v>267536.24638999806</v>
      </c>
      <c r="N45" s="17">
        <v>267536.24639000662</v>
      </c>
      <c r="O45" s="17">
        <v>267536.24639000662</v>
      </c>
      <c r="P45" s="17">
        <v>267536.24639000662</v>
      </c>
      <c r="Q45" s="17">
        <v>345942.63430595549</v>
      </c>
      <c r="R45" s="17">
        <v>345942.63430595252</v>
      </c>
      <c r="S45" s="17">
        <v>431068.73860571528</v>
      </c>
      <c r="T45" s="17">
        <v>431068.73860571528</v>
      </c>
      <c r="U45" s="17">
        <v>461808.74772615626</v>
      </c>
      <c r="V45" s="17">
        <v>490689.66777855792</v>
      </c>
      <c r="W45" s="17">
        <v>495590.15404689137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8215.4483040126361</v>
      </c>
      <c r="R53" s="5">
        <v>26520.475485087027</v>
      </c>
      <c r="S53" s="5">
        <v>130791.12702038226</v>
      </c>
      <c r="T53" s="5">
        <v>130791.12702038226</v>
      </c>
      <c r="U53" s="5">
        <v>130791.12702037537</v>
      </c>
      <c r="V53" s="5">
        <v>130791.12702038226</v>
      </c>
      <c r="W53" s="5">
        <v>177702.80558791352</v>
      </c>
    </row>
    <row r="54" spans="1:23">
      <c r="A54" s="6" t="s">
        <v>147</v>
      </c>
      <c r="B54" s="6" t="s">
        <v>120</v>
      </c>
      <c r="C54" s="5">
        <v>0</v>
      </c>
      <c r="D54" s="5">
        <v>0</v>
      </c>
      <c r="E54" s="5">
        <v>0</v>
      </c>
      <c r="F54" s="5">
        <v>0</v>
      </c>
      <c r="G54" s="5">
        <v>0</v>
      </c>
      <c r="H54" s="5">
        <v>0</v>
      </c>
      <c r="I54" s="5">
        <v>0</v>
      </c>
      <c r="J54" s="5">
        <v>0</v>
      </c>
      <c r="K54" s="5">
        <v>0</v>
      </c>
      <c r="L54" s="5">
        <v>27885.954413599829</v>
      </c>
      <c r="M54" s="5">
        <v>41492.866881562302</v>
      </c>
      <c r="N54" s="5">
        <v>41492.866881557042</v>
      </c>
      <c r="O54" s="5">
        <v>41492.866881557042</v>
      </c>
      <c r="P54" s="5">
        <v>41492.866881557042</v>
      </c>
      <c r="Q54" s="5">
        <v>145396.13592934134</v>
      </c>
      <c r="R54" s="5">
        <v>145396.13592932242</v>
      </c>
      <c r="S54" s="5">
        <v>253259.13273539193</v>
      </c>
      <c r="T54" s="5">
        <v>253259.13273539193</v>
      </c>
      <c r="U54" s="5">
        <v>253259.13273544281</v>
      </c>
      <c r="V54" s="5">
        <v>253259.13273539193</v>
      </c>
      <c r="W54" s="5">
        <v>253259.13273539193</v>
      </c>
    </row>
    <row r="55" spans="1:23">
      <c r="A55" s="6" t="s">
        <v>147</v>
      </c>
      <c r="B55" s="6" t="s">
        <v>121</v>
      </c>
      <c r="C55" s="5">
        <v>0</v>
      </c>
      <c r="D55" s="5">
        <v>0</v>
      </c>
      <c r="E55" s="5">
        <v>0</v>
      </c>
      <c r="F55" s="5">
        <v>0</v>
      </c>
      <c r="G55" s="5">
        <v>9895.2911691501904</v>
      </c>
      <c r="H55" s="5">
        <v>28021.060900428507</v>
      </c>
      <c r="I55" s="5">
        <v>67070.764970715303</v>
      </c>
      <c r="J55" s="5">
        <v>67070.76497070973</v>
      </c>
      <c r="K55" s="5">
        <v>67070.76497070973</v>
      </c>
      <c r="L55" s="5">
        <v>89162.350418671573</v>
      </c>
      <c r="M55" s="5">
        <v>89162.3504186793</v>
      </c>
      <c r="N55" s="5">
        <v>124503.51613532014</v>
      </c>
      <c r="O55" s="5">
        <v>135583.41943069806</v>
      </c>
      <c r="P55" s="5">
        <v>135583.41943069806</v>
      </c>
      <c r="Q55" s="5">
        <v>135583.41943070423</v>
      </c>
      <c r="R55" s="5">
        <v>135583.41943069806</v>
      </c>
      <c r="S55" s="5">
        <v>135583.41943069806</v>
      </c>
      <c r="T55" s="5">
        <v>135583.41943069806</v>
      </c>
      <c r="U55" s="5">
        <v>135583.41943070423</v>
      </c>
      <c r="V55" s="5">
        <v>135583.41943069806</v>
      </c>
      <c r="W55" s="5">
        <v>135583.41943069806</v>
      </c>
    </row>
    <row r="56" spans="1:23">
      <c r="A56" s="97" t="s">
        <v>138</v>
      </c>
      <c r="B56" s="97"/>
      <c r="C56" s="17">
        <v>0</v>
      </c>
      <c r="D56" s="17">
        <v>0</v>
      </c>
      <c r="E56" s="17">
        <v>0</v>
      </c>
      <c r="F56" s="17">
        <v>0</v>
      </c>
      <c r="G56" s="17">
        <v>9895.2911691501904</v>
      </c>
      <c r="H56" s="17">
        <v>28021.060900428507</v>
      </c>
      <c r="I56" s="17">
        <v>67070.764970715303</v>
      </c>
      <c r="J56" s="17">
        <v>67070.76497070973</v>
      </c>
      <c r="K56" s="17">
        <v>67070.76497070973</v>
      </c>
      <c r="L56" s="17">
        <v>117048.3048322714</v>
      </c>
      <c r="M56" s="17">
        <v>130655.21730024161</v>
      </c>
      <c r="N56" s="17">
        <v>165996.38301687717</v>
      </c>
      <c r="O56" s="17">
        <v>177076.28631225511</v>
      </c>
      <c r="P56" s="17">
        <v>177076.28631225511</v>
      </c>
      <c r="Q56" s="17">
        <v>289195.00366405817</v>
      </c>
      <c r="R56" s="17">
        <v>307500.03084510751</v>
      </c>
      <c r="S56" s="17">
        <v>519633.6791864722</v>
      </c>
      <c r="T56" s="17">
        <v>519633.6791864722</v>
      </c>
      <c r="U56" s="17">
        <v>519633.67918652238</v>
      </c>
      <c r="V56" s="17">
        <v>519633.6791864722</v>
      </c>
      <c r="W56" s="17">
        <v>566545.35775400349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66450.781735774144</v>
      </c>
      <c r="J65" s="5">
        <v>66450.781735765588</v>
      </c>
      <c r="K65" s="5">
        <v>66450.781735765588</v>
      </c>
      <c r="L65" s="5">
        <v>66450.781735765588</v>
      </c>
      <c r="M65" s="5">
        <v>66450.781735774144</v>
      </c>
      <c r="N65" s="5">
        <v>66450.781735765588</v>
      </c>
      <c r="O65" s="5">
        <v>66450.781735765588</v>
      </c>
      <c r="P65" s="5">
        <v>66450.781735765588</v>
      </c>
      <c r="Q65" s="5">
        <v>66450.781735774144</v>
      </c>
      <c r="R65" s="5">
        <v>119126.8832748133</v>
      </c>
      <c r="S65" s="5">
        <v>164324.53610830414</v>
      </c>
      <c r="T65" s="5">
        <v>164324.53610830414</v>
      </c>
      <c r="U65" s="5">
        <v>164324.53610832739</v>
      </c>
      <c r="V65" s="5">
        <v>164324.53610830414</v>
      </c>
      <c r="W65" s="5">
        <v>164324.53610830414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66450.781735774144</v>
      </c>
      <c r="J67" s="17">
        <v>66450.781735765588</v>
      </c>
      <c r="K67" s="17">
        <v>66450.781735765588</v>
      </c>
      <c r="L67" s="17">
        <v>66450.781735765588</v>
      </c>
      <c r="M67" s="17">
        <v>66450.781735774144</v>
      </c>
      <c r="N67" s="17">
        <v>66450.781735765588</v>
      </c>
      <c r="O67" s="17">
        <v>66450.781735765588</v>
      </c>
      <c r="P67" s="17">
        <v>66450.781735765588</v>
      </c>
      <c r="Q67" s="17">
        <v>66450.781735774144</v>
      </c>
      <c r="R67" s="17">
        <v>119126.8832748133</v>
      </c>
      <c r="S67" s="17">
        <v>164324.53610830414</v>
      </c>
      <c r="T67" s="17">
        <v>164324.53610830414</v>
      </c>
      <c r="U67" s="17">
        <v>164324.53610832739</v>
      </c>
      <c r="V67" s="17">
        <v>164324.53610830414</v>
      </c>
      <c r="W67" s="17">
        <v>164324.53610830414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45513.628318584073</v>
      </c>
      <c r="G4" s="5">
        <v>107282.12389380531</v>
      </c>
      <c r="H4" s="5">
        <v>224317.16814159293</v>
      </c>
      <c r="I4" s="5">
        <v>0</v>
      </c>
      <c r="J4" s="5">
        <v>113784.07079646018</v>
      </c>
      <c r="K4" s="5">
        <v>0</v>
      </c>
      <c r="L4" s="5">
        <v>224317.16814159293</v>
      </c>
      <c r="M4" s="5">
        <v>218627.9646017699</v>
      </c>
      <c r="N4" s="5">
        <v>234070.08849557521</v>
      </c>
      <c r="O4" s="5">
        <v>0</v>
      </c>
      <c r="P4" s="5">
        <v>0</v>
      </c>
      <c r="Q4" s="5">
        <v>334037.52212389378</v>
      </c>
      <c r="R4" s="5">
        <v>113784.07079646018</v>
      </c>
      <c r="S4" s="5">
        <v>186930.97345132745</v>
      </c>
      <c r="T4" s="5">
        <v>0</v>
      </c>
      <c r="U4" s="5">
        <v>0</v>
      </c>
      <c r="V4" s="5">
        <v>0</v>
      </c>
      <c r="W4" s="5">
        <v>0</v>
      </c>
    </row>
    <row r="5" spans="1:23">
      <c r="A5" s="6" t="s">
        <v>77</v>
      </c>
      <c r="B5" s="6" t="s">
        <v>114</v>
      </c>
      <c r="C5" s="5">
        <v>0</v>
      </c>
      <c r="D5" s="5">
        <v>0</v>
      </c>
      <c r="E5" s="5">
        <v>0</v>
      </c>
      <c r="F5" s="5">
        <v>0</v>
      </c>
      <c r="G5" s="5">
        <v>0</v>
      </c>
      <c r="H5" s="5">
        <v>91027.256637168146</v>
      </c>
      <c r="I5" s="5">
        <v>268205.30973451328</v>
      </c>
      <c r="J5" s="5">
        <v>0</v>
      </c>
      <c r="K5" s="5">
        <v>56892.035398230088</v>
      </c>
      <c r="L5" s="5">
        <v>56892.035398230088</v>
      </c>
      <c r="M5" s="5">
        <v>121911.50442477876</v>
      </c>
      <c r="N5" s="5">
        <v>0</v>
      </c>
      <c r="O5" s="5">
        <v>0</v>
      </c>
      <c r="P5" s="5">
        <v>0</v>
      </c>
      <c r="Q5" s="5">
        <v>0</v>
      </c>
      <c r="R5" s="5">
        <v>94278.230088495562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2.1842735760063225E-7</v>
      </c>
      <c r="R10" s="5">
        <v>0</v>
      </c>
      <c r="S10" s="5">
        <v>0</v>
      </c>
      <c r="T10" s="5">
        <v>0</v>
      </c>
      <c r="U10" s="5">
        <v>1.0921429961124149E-7</v>
      </c>
      <c r="V10" s="5">
        <v>2410.3576803240708</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495163.89380530978</v>
      </c>
      <c r="F12" s="17">
        <v>45513.628318584073</v>
      </c>
      <c r="G12" s="17">
        <v>107282.12389380531</v>
      </c>
      <c r="H12" s="17">
        <v>315344.42477876111</v>
      </c>
      <c r="I12" s="17">
        <v>268205.30973451328</v>
      </c>
      <c r="J12" s="17">
        <v>164631.32743362832</v>
      </c>
      <c r="K12" s="17">
        <v>57883.154380964159</v>
      </c>
      <c r="L12" s="17">
        <v>299198.2703354301</v>
      </c>
      <c r="M12" s="17">
        <v>340539.46902654867</v>
      </c>
      <c r="N12" s="17">
        <v>244783.36672383503</v>
      </c>
      <c r="O12" s="17">
        <v>24164.968257620174</v>
      </c>
      <c r="P12" s="17">
        <v>5348.8672566371679</v>
      </c>
      <c r="Q12" s="17">
        <v>445637.34513296181</v>
      </c>
      <c r="R12" s="17">
        <v>208062.30088495574</v>
      </c>
      <c r="S12" s="17">
        <v>266232.53277834656</v>
      </c>
      <c r="T12" s="17">
        <v>0</v>
      </c>
      <c r="U12" s="17">
        <v>105089.74867267559</v>
      </c>
      <c r="V12" s="17">
        <v>7896.3753794391159</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107282.12389380531</v>
      </c>
      <c r="H15" s="5">
        <v>224317.16814159293</v>
      </c>
      <c r="I15" s="5">
        <v>0</v>
      </c>
      <c r="J15" s="5">
        <v>0</v>
      </c>
      <c r="K15" s="5">
        <v>0</v>
      </c>
      <c r="L15" s="5">
        <v>224317.16814159293</v>
      </c>
      <c r="M15" s="5">
        <v>218627.9646017699</v>
      </c>
      <c r="N15" s="5">
        <v>234070.08849557521</v>
      </c>
      <c r="O15" s="5">
        <v>0</v>
      </c>
      <c r="P15" s="5">
        <v>0</v>
      </c>
      <c r="Q15" s="5">
        <v>334037.52212389378</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107282.12389380531</v>
      </c>
      <c r="H23" s="17">
        <v>224317.16814159293</v>
      </c>
      <c r="I23" s="17">
        <v>0</v>
      </c>
      <c r="J23" s="17">
        <v>0</v>
      </c>
      <c r="K23" s="17">
        <v>0</v>
      </c>
      <c r="L23" s="17">
        <v>224317.16814159293</v>
      </c>
      <c r="M23" s="17">
        <v>218627.9646017699</v>
      </c>
      <c r="N23" s="17">
        <v>234070.08849557521</v>
      </c>
      <c r="O23" s="17">
        <v>0</v>
      </c>
      <c r="P23" s="17">
        <v>0</v>
      </c>
      <c r="Q23" s="17">
        <v>336323.36283185839</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0</v>
      </c>
      <c r="H26" s="5">
        <v>0</v>
      </c>
      <c r="I26" s="5">
        <v>0</v>
      </c>
      <c r="J26" s="5">
        <v>113784.07079646018</v>
      </c>
      <c r="K26" s="5">
        <v>0</v>
      </c>
      <c r="L26" s="5">
        <v>0</v>
      </c>
      <c r="M26" s="5">
        <v>0</v>
      </c>
      <c r="N26" s="5">
        <v>0</v>
      </c>
      <c r="O26" s="5">
        <v>0</v>
      </c>
      <c r="P26" s="5">
        <v>0</v>
      </c>
      <c r="Q26" s="5">
        <v>0</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1.0921305798939077E-7</v>
      </c>
      <c r="R32" s="5">
        <v>0</v>
      </c>
      <c r="S32" s="5">
        <v>0</v>
      </c>
      <c r="T32" s="5">
        <v>0</v>
      </c>
      <c r="U32" s="5">
        <v>1.0921429961124149E-7</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227568.14159292035</v>
      </c>
      <c r="F34" s="17">
        <v>45513.628318584073</v>
      </c>
      <c r="G34" s="17">
        <v>0</v>
      </c>
      <c r="H34" s="17">
        <v>0</v>
      </c>
      <c r="I34" s="17">
        <v>0</v>
      </c>
      <c r="J34" s="17">
        <v>164631.32743362832</v>
      </c>
      <c r="K34" s="17">
        <v>0</v>
      </c>
      <c r="L34" s="17">
        <v>0</v>
      </c>
      <c r="M34" s="17">
        <v>0</v>
      </c>
      <c r="N34" s="17">
        <v>0</v>
      </c>
      <c r="O34" s="17">
        <v>13349.309734970442</v>
      </c>
      <c r="P34" s="17">
        <v>5348.8672566371679</v>
      </c>
      <c r="Q34" s="17">
        <v>1.0921305798939077E-7</v>
      </c>
      <c r="R34" s="17">
        <v>113784.07079646018</v>
      </c>
      <c r="S34" s="17">
        <v>196367.08145223363</v>
      </c>
      <c r="T34" s="17">
        <v>0</v>
      </c>
      <c r="U34" s="17">
        <v>18938.952212498596</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91027.256637168146</v>
      </c>
      <c r="I38" s="5">
        <v>268205.30973451328</v>
      </c>
      <c r="J38" s="5">
        <v>0</v>
      </c>
      <c r="K38" s="5">
        <v>56892.035398230088</v>
      </c>
      <c r="L38" s="5">
        <v>56892.035398230088</v>
      </c>
      <c r="M38" s="5">
        <v>121911.50442477876</v>
      </c>
      <c r="N38" s="5">
        <v>0</v>
      </c>
      <c r="O38" s="5">
        <v>0</v>
      </c>
      <c r="P38" s="5">
        <v>0</v>
      </c>
      <c r="Q38" s="5">
        <v>0</v>
      </c>
      <c r="R38" s="5">
        <v>94278.230088495562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1.0921429961124149E-7</v>
      </c>
      <c r="R43" s="5">
        <v>0</v>
      </c>
      <c r="S43" s="5">
        <v>0</v>
      </c>
      <c r="T43" s="5">
        <v>0</v>
      </c>
      <c r="U43" s="5">
        <v>0</v>
      </c>
      <c r="V43" s="5">
        <v>1984.4222497276105</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91027.256637168146</v>
      </c>
      <c r="I45" s="17">
        <v>268205.30973451328</v>
      </c>
      <c r="J45" s="17">
        <v>0</v>
      </c>
      <c r="K45" s="17">
        <v>56892.035398230088</v>
      </c>
      <c r="L45" s="17">
        <v>56892.035398230088</v>
      </c>
      <c r="M45" s="17">
        <v>121911.50442477876</v>
      </c>
      <c r="N45" s="17">
        <v>0</v>
      </c>
      <c r="O45" s="17">
        <v>8345.2330251902658</v>
      </c>
      <c r="P45" s="17">
        <v>0</v>
      </c>
      <c r="Q45" s="17">
        <v>1.0921429961124149E-7</v>
      </c>
      <c r="R45" s="17">
        <v>94278.230088495562</v>
      </c>
      <c r="S45" s="17">
        <v>0</v>
      </c>
      <c r="T45" s="17">
        <v>0</v>
      </c>
      <c r="U45" s="17">
        <v>86150.796460176993</v>
      </c>
      <c r="V45" s="17">
        <v>1984.4222497276105</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0</v>
      </c>
      <c r="R54" s="5">
        <v>0</v>
      </c>
      <c r="S54" s="5">
        <v>0</v>
      </c>
      <c r="T54" s="5">
        <v>0</v>
      </c>
      <c r="U54" s="5">
        <v>0</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109313.98230088495</v>
      </c>
      <c r="R56" s="17">
        <v>0</v>
      </c>
      <c r="S56" s="17">
        <v>69865.451326112932</v>
      </c>
      <c r="T56" s="17">
        <v>0</v>
      </c>
      <c r="U56" s="17">
        <v>0</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331599.29203539825</v>
      </c>
      <c r="H4" s="5">
        <v>117035.04424778761</v>
      </c>
      <c r="I4" s="5">
        <v>0</v>
      </c>
      <c r="J4" s="5">
        <v>113784.07079646018</v>
      </c>
      <c r="K4" s="5">
        <v>0</v>
      </c>
      <c r="L4" s="5">
        <v>117035.04424778761</v>
      </c>
      <c r="M4" s="5">
        <v>224317.16814159293</v>
      </c>
      <c r="N4" s="5">
        <v>237321.06194690266</v>
      </c>
      <c r="O4" s="5">
        <v>0</v>
      </c>
      <c r="P4" s="5">
        <v>45513.628318584073</v>
      </c>
      <c r="Q4" s="5">
        <v>672951.50442477874</v>
      </c>
      <c r="R4" s="5">
        <v>113784.07079646018</v>
      </c>
      <c r="S4" s="5">
        <v>186930.97345132745</v>
      </c>
      <c r="T4" s="5">
        <v>0</v>
      </c>
      <c r="U4" s="5">
        <v>0</v>
      </c>
      <c r="V4" s="5">
        <v>0</v>
      </c>
      <c r="W4" s="5">
        <v>0</v>
      </c>
    </row>
    <row r="5" spans="1:23">
      <c r="A5" s="6" t="s">
        <v>77</v>
      </c>
      <c r="B5" s="6" t="s">
        <v>114</v>
      </c>
      <c r="C5" s="5">
        <v>0</v>
      </c>
      <c r="D5" s="5">
        <v>0</v>
      </c>
      <c r="E5" s="5">
        <v>0</v>
      </c>
      <c r="F5" s="5">
        <v>0</v>
      </c>
      <c r="G5" s="5">
        <v>0</v>
      </c>
      <c r="H5" s="5">
        <v>56892.035396604617</v>
      </c>
      <c r="I5" s="5">
        <v>0</v>
      </c>
      <c r="J5" s="5">
        <v>56892.035399855551</v>
      </c>
      <c r="K5" s="5">
        <v>0</v>
      </c>
      <c r="L5" s="5">
        <v>121911.50442477876</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331599.29203539825</v>
      </c>
      <c r="H12" s="17">
        <v>173927.07964439222</v>
      </c>
      <c r="I12" s="17">
        <v>0</v>
      </c>
      <c r="J12" s="17">
        <v>221523.36283348387</v>
      </c>
      <c r="K12" s="17">
        <v>991.11898273407076</v>
      </c>
      <c r="L12" s="17">
        <v>256935.61546817343</v>
      </c>
      <c r="M12" s="17">
        <v>224317.16814159293</v>
      </c>
      <c r="N12" s="17">
        <v>248034.34017516248</v>
      </c>
      <c r="O12" s="17">
        <v>24164.968257620174</v>
      </c>
      <c r="P12" s="17">
        <v>50862.495575221241</v>
      </c>
      <c r="Q12" s="17">
        <v>788853.27528265258</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331599.29203539825</v>
      </c>
      <c r="H15" s="5">
        <v>117035.04424778761</v>
      </c>
      <c r="I15" s="5">
        <v>0</v>
      </c>
      <c r="J15" s="5">
        <v>0</v>
      </c>
      <c r="K15" s="5">
        <v>0</v>
      </c>
      <c r="L15" s="5">
        <v>117035.04424778761</v>
      </c>
      <c r="M15" s="5">
        <v>224317.16814159293</v>
      </c>
      <c r="N15" s="5">
        <v>0</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331599.29203539825</v>
      </c>
      <c r="H23" s="17">
        <v>117035.04424778761</v>
      </c>
      <c r="I23" s="17">
        <v>0</v>
      </c>
      <c r="J23" s="17">
        <v>0</v>
      </c>
      <c r="K23" s="17">
        <v>0</v>
      </c>
      <c r="L23" s="17">
        <v>117035.04424778761</v>
      </c>
      <c r="M23" s="17">
        <v>224317.16814159293</v>
      </c>
      <c r="N23" s="17">
        <v>0</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237321.06194690266</v>
      </c>
      <c r="O26" s="5">
        <v>0</v>
      </c>
      <c r="P26" s="5">
        <v>45513.628318584073</v>
      </c>
      <c r="Q26" s="5">
        <v>227568.14159292035</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237321.06194690266</v>
      </c>
      <c r="O34" s="17">
        <v>13349.309734970442</v>
      </c>
      <c r="P34" s="17">
        <v>50862.495575221241</v>
      </c>
      <c r="Q34" s="17">
        <v>230211.12554687788</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56892.035396604617</v>
      </c>
      <c r="I38" s="5">
        <v>0</v>
      </c>
      <c r="J38" s="5">
        <v>56892.035399855551</v>
      </c>
      <c r="K38" s="5">
        <v>0</v>
      </c>
      <c r="L38" s="5">
        <v>121911.50442477876</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56892.035396604617</v>
      </c>
      <c r="I45" s="17">
        <v>0</v>
      </c>
      <c r="J45" s="17">
        <v>56892.035399855551</v>
      </c>
      <c r="K45" s="17">
        <v>0</v>
      </c>
      <c r="L45" s="17">
        <v>121911.50442477876</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4655.6589732053799</v>
      </c>
      <c r="F4" s="5">
        <v>6037.3625728682382</v>
      </c>
      <c r="G4" s="5">
        <v>12717.116616393701</v>
      </c>
      <c r="H4" s="5">
        <v>11279.178667915858</v>
      </c>
      <c r="I4" s="5">
        <v>9053.4769637564696</v>
      </c>
      <c r="J4" s="5">
        <v>5588.4964662415896</v>
      </c>
      <c r="K4" s="5">
        <v>21501.89878461156</v>
      </c>
      <c r="L4" s="5">
        <v>9206.8334558044244</v>
      </c>
      <c r="M4" s="5">
        <v>21588.59614843212</v>
      </c>
      <c r="N4" s="5">
        <v>15957.630979828529</v>
      </c>
      <c r="O4" s="5">
        <v>18546.38181955188</v>
      </c>
      <c r="P4" s="5">
        <v>14869.813021835309</v>
      </c>
      <c r="Q4" s="5">
        <v>17656.770733367321</v>
      </c>
      <c r="R4" s="5">
        <v>33007.681954760941</v>
      </c>
      <c r="S4" s="5">
        <v>11404.984965053281</v>
      </c>
      <c r="T4" s="5">
        <v>30739.279599943948</v>
      </c>
      <c r="U4" s="5">
        <v>36543.313615091647</v>
      </c>
      <c r="V4" s="5">
        <v>32981.955948652161</v>
      </c>
      <c r="W4" s="5">
        <v>42476.429004341226</v>
      </c>
    </row>
    <row r="5" spans="1:23">
      <c r="A5" s="6" t="s">
        <v>145</v>
      </c>
      <c r="B5" s="6" t="s">
        <v>254</v>
      </c>
      <c r="C5" s="5">
        <v>0</v>
      </c>
      <c r="D5" s="5">
        <v>0</v>
      </c>
      <c r="E5" s="5">
        <v>2022.62854518264</v>
      </c>
      <c r="F5" s="5">
        <v>6383.1968689440391</v>
      </c>
      <c r="G5" s="5">
        <v>3503.1017992141497</v>
      </c>
      <c r="H5" s="5">
        <v>0</v>
      </c>
      <c r="I5" s="5">
        <v>0</v>
      </c>
      <c r="J5" s="5">
        <v>0</v>
      </c>
      <c r="K5" s="5">
        <v>0</v>
      </c>
      <c r="L5" s="5">
        <v>4052.8537605444003</v>
      </c>
      <c r="M5" s="5">
        <v>0</v>
      </c>
      <c r="N5" s="5">
        <v>0</v>
      </c>
      <c r="O5" s="5">
        <v>6601.1603113248093</v>
      </c>
      <c r="P5" s="5">
        <v>13577.858640947788</v>
      </c>
      <c r="Q5" s="5">
        <v>0</v>
      </c>
      <c r="R5" s="5">
        <v>4752.705680196842</v>
      </c>
      <c r="S5" s="5">
        <v>0</v>
      </c>
      <c r="T5" s="5">
        <v>10438.195685306617</v>
      </c>
      <c r="U5" s="5">
        <v>22464.659306724654</v>
      </c>
      <c r="V5" s="5">
        <v>15193.040148927399</v>
      </c>
      <c r="W5" s="5">
        <v>0</v>
      </c>
    </row>
    <row r="6" spans="1:23">
      <c r="A6" s="6" t="s">
        <v>146</v>
      </c>
      <c r="B6" s="6" t="s">
        <v>254</v>
      </c>
      <c r="C6" s="5">
        <v>1753.9218429040611</v>
      </c>
      <c r="D6" s="5">
        <v>63.747508606466603</v>
      </c>
      <c r="E6" s="5">
        <v>0</v>
      </c>
      <c r="F6" s="5">
        <v>0</v>
      </c>
      <c r="G6" s="5">
        <v>6496.8516965356202</v>
      </c>
      <c r="H6" s="5">
        <v>0</v>
      </c>
      <c r="I6" s="5">
        <v>0</v>
      </c>
      <c r="J6" s="5">
        <v>8226.0893897916303</v>
      </c>
      <c r="K6" s="5">
        <v>2926.1191020354299</v>
      </c>
      <c r="L6" s="5">
        <v>0</v>
      </c>
      <c r="M6" s="5">
        <v>0</v>
      </c>
      <c r="N6" s="5">
        <v>0</v>
      </c>
      <c r="O6" s="5">
        <v>0</v>
      </c>
      <c r="P6" s="5">
        <v>0</v>
      </c>
      <c r="Q6" s="5">
        <v>0</v>
      </c>
      <c r="R6" s="5">
        <v>0</v>
      </c>
      <c r="S6" s="5">
        <v>0</v>
      </c>
      <c r="T6" s="5">
        <v>0</v>
      </c>
      <c r="U6" s="5">
        <v>0</v>
      </c>
      <c r="V6" s="5">
        <v>0</v>
      </c>
      <c r="W6" s="5">
        <v>0</v>
      </c>
    </row>
    <row r="7" spans="1:23">
      <c r="A7" s="6" t="s">
        <v>147</v>
      </c>
      <c r="B7" s="6" t="s">
        <v>254</v>
      </c>
      <c r="C7" s="5">
        <v>544.42804946775004</v>
      </c>
      <c r="D7" s="5">
        <v>608.14255978286997</v>
      </c>
      <c r="E7" s="5">
        <v>0</v>
      </c>
      <c r="F7" s="5">
        <v>0</v>
      </c>
      <c r="G7" s="5">
        <v>2373.6844258999199</v>
      </c>
      <c r="H7" s="5">
        <v>0</v>
      </c>
      <c r="I7" s="5">
        <v>0</v>
      </c>
      <c r="J7" s="5">
        <v>2918.3844047582697</v>
      </c>
      <c r="K7" s="5">
        <v>1040.9462034799801</v>
      </c>
      <c r="L7" s="5">
        <v>0</v>
      </c>
      <c r="M7" s="5">
        <v>0</v>
      </c>
      <c r="N7" s="5">
        <v>0</v>
      </c>
      <c r="O7" s="5">
        <v>0</v>
      </c>
      <c r="P7" s="5">
        <v>0</v>
      </c>
      <c r="Q7" s="5">
        <v>1662.5387833870532</v>
      </c>
      <c r="R7" s="5">
        <v>7526.3084829082509</v>
      </c>
      <c r="S7" s="5">
        <v>10603.271165908089</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2298.3498923718112</v>
      </c>
      <c r="D9" s="17">
        <v>671.89006838933653</v>
      </c>
      <c r="E9" s="17">
        <v>6678.2875183880196</v>
      </c>
      <c r="F9" s="17">
        <v>12420.559441812278</v>
      </c>
      <c r="G9" s="17">
        <v>25090.754538043391</v>
      </c>
      <c r="H9" s="17">
        <v>11279.178667915858</v>
      </c>
      <c r="I9" s="17">
        <v>9053.4769637564696</v>
      </c>
      <c r="J9" s="17">
        <v>16732.970260791488</v>
      </c>
      <c r="K9" s="17">
        <v>25468.96409012697</v>
      </c>
      <c r="L9" s="17">
        <v>13259.687216348824</v>
      </c>
      <c r="M9" s="17">
        <v>21588.59614843212</v>
      </c>
      <c r="N9" s="17">
        <v>15957.630979828529</v>
      </c>
      <c r="O9" s="17">
        <v>25147.542130876689</v>
      </c>
      <c r="P9" s="17">
        <v>28447.671662783097</v>
      </c>
      <c r="Q9" s="17">
        <v>19319.309516754372</v>
      </c>
      <c r="R9" s="17">
        <v>45286.696117866035</v>
      </c>
      <c r="S9" s="17">
        <v>22008.25613096137</v>
      </c>
      <c r="T9" s="17">
        <v>41177.475285250563</v>
      </c>
      <c r="U9" s="17">
        <v>59007.972921816297</v>
      </c>
      <c r="V9" s="17">
        <v>48174.996097579562</v>
      </c>
      <c r="W9" s="17">
        <v>42476.429004341226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4982.8994132054659</v>
      </c>
      <c r="F4" s="5">
        <v>15153.656275654546</v>
      </c>
      <c r="G4" s="5">
        <v>0</v>
      </c>
      <c r="H4" s="5">
        <v>0</v>
      </c>
      <c r="I4" s="5">
        <v>0</v>
      </c>
      <c r="J4" s="5">
        <v>0</v>
      </c>
      <c r="K4" s="5">
        <v>6098.1483658953575</v>
      </c>
      <c r="L4" s="5">
        <v>0</v>
      </c>
      <c r="M4" s="5">
        <v>0</v>
      </c>
      <c r="N4" s="5">
        <v>0</v>
      </c>
      <c r="O4" s="5">
        <v>0</v>
      </c>
      <c r="P4" s="5">
        <v>9544.3045817045695</v>
      </c>
      <c r="Q4" s="5">
        <v>0</v>
      </c>
      <c r="R4" s="5">
        <v>4892.7823784442799</v>
      </c>
      <c r="S4" s="5">
        <v>0</v>
      </c>
      <c r="T4" s="5">
        <v>0</v>
      </c>
      <c r="U4" s="5">
        <v>0</v>
      </c>
      <c r="V4" s="5">
        <v>20557.220334366477</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18094.349883351228</v>
      </c>
      <c r="R5" s="5">
        <v>0</v>
      </c>
      <c r="S5" s="5">
        <v>0</v>
      </c>
      <c r="T5" s="5">
        <v>0</v>
      </c>
      <c r="U5" s="5">
        <v>0</v>
      </c>
      <c r="V5" s="5">
        <v>15160.359594053611</v>
      </c>
      <c r="W5" s="5">
        <v>0</v>
      </c>
    </row>
    <row r="6" spans="1:23">
      <c r="A6" s="6" t="s">
        <v>146</v>
      </c>
      <c r="B6" s="6" t="s">
        <v>254</v>
      </c>
      <c r="C6" s="5">
        <v>1753.9218120752416</v>
      </c>
      <c r="D6" s="5">
        <v>47.374748242868598</v>
      </c>
      <c r="E6" s="5">
        <v>0</v>
      </c>
      <c r="F6" s="5">
        <v>0</v>
      </c>
      <c r="G6" s="5">
        <v>0</v>
      </c>
      <c r="H6" s="5">
        <v>0</v>
      </c>
      <c r="I6" s="5">
        <v>0</v>
      </c>
      <c r="J6" s="5">
        <v>8226.0893897916303</v>
      </c>
      <c r="K6" s="5">
        <v>345.02049146203001</v>
      </c>
      <c r="L6" s="5">
        <v>0</v>
      </c>
      <c r="M6" s="5">
        <v>0</v>
      </c>
      <c r="N6" s="5">
        <v>0</v>
      </c>
      <c r="O6" s="5">
        <v>0</v>
      </c>
      <c r="P6" s="5">
        <v>0</v>
      </c>
      <c r="Q6" s="5">
        <v>0</v>
      </c>
      <c r="R6" s="5">
        <v>0</v>
      </c>
      <c r="S6" s="5">
        <v>0</v>
      </c>
      <c r="T6" s="5">
        <v>0</v>
      </c>
      <c r="U6" s="5">
        <v>0</v>
      </c>
      <c r="V6" s="5">
        <v>0</v>
      </c>
      <c r="W6" s="5">
        <v>0</v>
      </c>
    </row>
    <row r="7" spans="1:23">
      <c r="A7" s="6" t="s">
        <v>147</v>
      </c>
      <c r="B7" s="6" t="s">
        <v>254</v>
      </c>
      <c r="C7" s="5">
        <v>544.42804946775004</v>
      </c>
      <c r="D7" s="5">
        <v>608.14255978286997</v>
      </c>
      <c r="E7" s="5">
        <v>0</v>
      </c>
      <c r="F7" s="5">
        <v>0</v>
      </c>
      <c r="G7" s="5">
        <v>0</v>
      </c>
      <c r="H7" s="5">
        <v>0</v>
      </c>
      <c r="I7" s="5">
        <v>0</v>
      </c>
      <c r="J7" s="5">
        <v>1091.4391516370949</v>
      </c>
      <c r="K7" s="5">
        <v>0</v>
      </c>
      <c r="L7" s="5">
        <v>0</v>
      </c>
      <c r="M7" s="5">
        <v>0</v>
      </c>
      <c r="N7" s="5">
        <v>0</v>
      </c>
      <c r="O7" s="5">
        <v>0</v>
      </c>
      <c r="P7" s="5">
        <v>0</v>
      </c>
      <c r="Q7" s="5">
        <v>1427.5483673818501</v>
      </c>
      <c r="R7" s="5">
        <v>1505.2616965816501</v>
      </c>
      <c r="S7" s="5">
        <v>11085.859787497951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2298.3498615429917</v>
      </c>
      <c r="D9" s="17">
        <v>655.51730802573854</v>
      </c>
      <c r="E9" s="17">
        <v>4982.8994132054659</v>
      </c>
      <c r="F9" s="17">
        <v>15153.656275654546</v>
      </c>
      <c r="G9" s="17">
        <v>0</v>
      </c>
      <c r="H9" s="17">
        <v>0</v>
      </c>
      <c r="I9" s="17">
        <v>0</v>
      </c>
      <c r="J9" s="17">
        <v>9317.5285414287246</v>
      </c>
      <c r="K9" s="17">
        <v>6443.1688573573874</v>
      </c>
      <c r="L9" s="17">
        <v>0</v>
      </c>
      <c r="M9" s="17">
        <v>0</v>
      </c>
      <c r="N9" s="17">
        <v>0</v>
      </c>
      <c r="O9" s="17">
        <v>0</v>
      </c>
      <c r="P9" s="17">
        <v>9544.3045817045695</v>
      </c>
      <c r="Q9" s="17">
        <v>19521.898250733077</v>
      </c>
      <c r="R9" s="17">
        <v>6398.0440750259295</v>
      </c>
      <c r="S9" s="17">
        <v>11085.859787497951</v>
      </c>
      <c r="T9" s="17">
        <v>0</v>
      </c>
      <c r="U9" s="17">
        <v>0</v>
      </c>
      <c r="V9" s="17">
        <v>35717.579928420091</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19754.570990115655</v>
      </c>
      <c r="M4" s="5">
        <v>52067.635886514872</v>
      </c>
      <c r="N4" s="5">
        <v>46295.4736826808</v>
      </c>
      <c r="O4" s="5">
        <v>58309.855853497502</v>
      </c>
      <c r="P4" s="5">
        <v>59442.142553972153</v>
      </c>
      <c r="Q4" s="5">
        <v>138123.02355773412</v>
      </c>
      <c r="R4" s="5">
        <v>138123.02355773913</v>
      </c>
      <c r="S4" s="5">
        <v>177038.47411387935</v>
      </c>
      <c r="T4" s="5">
        <v>177038.47411387935</v>
      </c>
      <c r="U4" s="5">
        <v>189292.97637174802</v>
      </c>
      <c r="V4" s="5">
        <v>245948.05403832425</v>
      </c>
      <c r="W4" s="5">
        <v>245948.05403832425</v>
      </c>
    </row>
    <row r="5" spans="1:23">
      <c r="A5" s="6" t="s">
        <v>145</v>
      </c>
      <c r="B5" s="6" t="s">
        <v>234</v>
      </c>
      <c r="C5" s="5">
        <v>0</v>
      </c>
      <c r="D5" s="5">
        <v>0</v>
      </c>
      <c r="E5" s="5">
        <v>0</v>
      </c>
      <c r="F5" s="5">
        <v>0</v>
      </c>
      <c r="G5" s="5">
        <v>0</v>
      </c>
      <c r="H5" s="5">
        <v>0</v>
      </c>
      <c r="I5" s="5">
        <v>0</v>
      </c>
      <c r="J5" s="5">
        <v>0</v>
      </c>
      <c r="K5" s="5">
        <v>0</v>
      </c>
      <c r="L5" s="5">
        <v>0</v>
      </c>
      <c r="M5" s="5">
        <v>0</v>
      </c>
      <c r="N5" s="5">
        <v>7840.2544808592047</v>
      </c>
      <c r="O5" s="5">
        <v>7840.2544808592047</v>
      </c>
      <c r="P5" s="5">
        <v>13663.195000000549</v>
      </c>
      <c r="Q5" s="5">
        <v>52359.949999996126</v>
      </c>
      <c r="R5" s="5">
        <v>72198.297579868871</v>
      </c>
      <c r="S5" s="5">
        <v>217617.30303792091</v>
      </c>
      <c r="T5" s="5">
        <v>217617.30303792091</v>
      </c>
      <c r="U5" s="5">
        <v>228001.29128676673</v>
      </c>
      <c r="V5" s="5">
        <v>236876.30452874399</v>
      </c>
      <c r="W5" s="5">
        <v>236876.30452874515</v>
      </c>
    </row>
    <row r="6" spans="1:23">
      <c r="A6" s="6" t="s">
        <v>146</v>
      </c>
      <c r="B6" s="6" t="s">
        <v>234</v>
      </c>
      <c r="C6" s="5">
        <v>0</v>
      </c>
      <c r="D6" s="5">
        <v>0</v>
      </c>
      <c r="E6" s="5">
        <v>0</v>
      </c>
      <c r="F6" s="5">
        <v>0</v>
      </c>
      <c r="G6" s="5">
        <v>0</v>
      </c>
      <c r="H6" s="5">
        <v>0</v>
      </c>
      <c r="I6" s="5">
        <v>0</v>
      </c>
      <c r="J6" s="5">
        <v>0</v>
      </c>
      <c r="K6" s="5">
        <v>4113.2499999995807</v>
      </c>
      <c r="L6" s="5">
        <v>4113.2499999995807</v>
      </c>
      <c r="M6" s="5">
        <v>4113.2499999990159</v>
      </c>
      <c r="N6" s="5">
        <v>4113.2499999995807</v>
      </c>
      <c r="O6" s="5">
        <v>4113.2499999995807</v>
      </c>
      <c r="P6" s="5">
        <v>4113.2499999995807</v>
      </c>
      <c r="Q6" s="5">
        <v>0</v>
      </c>
      <c r="R6" s="5">
        <v>0</v>
      </c>
      <c r="S6" s="5">
        <v>0</v>
      </c>
      <c r="T6" s="5">
        <v>0</v>
      </c>
      <c r="U6" s="5">
        <v>2486.7499999996703</v>
      </c>
      <c r="V6" s="5">
        <v>2486.7499999999504</v>
      </c>
      <c r="W6" s="5">
        <v>2486.7499999999504</v>
      </c>
    </row>
    <row r="7" spans="1:23">
      <c r="A7" s="6" t="s">
        <v>147</v>
      </c>
      <c r="B7" s="6" t="s">
        <v>234</v>
      </c>
      <c r="C7" s="5">
        <v>0</v>
      </c>
      <c r="D7" s="5">
        <v>0</v>
      </c>
      <c r="E7" s="5">
        <v>0</v>
      </c>
      <c r="F7" s="5">
        <v>0</v>
      </c>
      <c r="G7" s="5">
        <v>0</v>
      </c>
      <c r="H7" s="5">
        <v>0</v>
      </c>
      <c r="I7" s="5">
        <v>0</v>
      </c>
      <c r="J7" s="5">
        <v>0</v>
      </c>
      <c r="K7" s="5">
        <v>0</v>
      </c>
      <c r="L7" s="5">
        <v>0</v>
      </c>
      <c r="M7" s="5">
        <v>2104.4330872666305</v>
      </c>
      <c r="N7" s="5">
        <v>2104.4330872666378</v>
      </c>
      <c r="O7" s="5">
        <v>2104.4330872666378</v>
      </c>
      <c r="P7" s="5">
        <v>2104.4330872666378</v>
      </c>
      <c r="Q7" s="5">
        <v>35886.578461328769</v>
      </c>
      <c r="R7" s="5">
        <v>35886.578461316851</v>
      </c>
      <c r="S7" s="5">
        <v>58298.683963866068</v>
      </c>
      <c r="T7" s="5">
        <v>58298.683963866068</v>
      </c>
      <c r="U7" s="5">
        <v>58298.6839638694</v>
      </c>
      <c r="V7" s="5">
        <v>58298.683963866068</v>
      </c>
      <c r="W7" s="5">
        <v>58298.683963866068</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4728.4688249376431</v>
      </c>
      <c r="T8" s="5">
        <v>4728.4688249376431</v>
      </c>
      <c r="U8" s="5">
        <v>4728.4688249371475</v>
      </c>
      <c r="V8" s="5">
        <v>4728.4688249376431</v>
      </c>
      <c r="W8" s="5">
        <v>4728.4688249376431</v>
      </c>
    </row>
    <row r="9" spans="1:23">
      <c r="A9" s="15" t="s">
        <v>77</v>
      </c>
      <c r="B9" s="15" t="s">
        <v>138</v>
      </c>
      <c r="C9" s="17">
        <v>0</v>
      </c>
      <c r="D9" s="17">
        <v>419.47499999996631</v>
      </c>
      <c r="E9" s="17">
        <v>419.47500000005635</v>
      </c>
      <c r="F9" s="17">
        <v>419.47499999996631</v>
      </c>
      <c r="G9" s="17">
        <v>419.47499999996631</v>
      </c>
      <c r="H9" s="17">
        <v>419.47499999996631</v>
      </c>
      <c r="I9" s="17">
        <v>419.47500000005635</v>
      </c>
      <c r="J9" s="17">
        <v>419.47499999996631</v>
      </c>
      <c r="K9" s="17">
        <v>4532.7249999995474</v>
      </c>
      <c r="L9" s="17">
        <v>23867.820990115237</v>
      </c>
      <c r="M9" s="17">
        <v>58285.318973780522</v>
      </c>
      <c r="N9" s="17">
        <v>60353.411250806224</v>
      </c>
      <c r="O9" s="17">
        <v>72367.793421622919</v>
      </c>
      <c r="P9" s="17">
        <v>79323.020641238909</v>
      </c>
      <c r="Q9" s="17">
        <v>226369.55201905902</v>
      </c>
      <c r="R9" s="17">
        <v>246207.89959892485</v>
      </c>
      <c r="S9" s="17">
        <v>457682.92994060396</v>
      </c>
      <c r="T9" s="17">
        <v>457682.92994060396</v>
      </c>
      <c r="U9" s="17">
        <v>482808.17044732097</v>
      </c>
      <c r="V9" s="17">
        <v>548338.2613558718</v>
      </c>
      <c r="W9" s="17">
        <v>548338.26135587296</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825EE5-5D50-42DC-B73C-0F0318C2FFD4}">
  <ds:schemaRefs>
    <ds:schemaRef ds:uri="http://purl.org/dc/elements/1.1/"/>
    <ds:schemaRef ds:uri="http://schemas.microsoft.com/office/2006/metadata/properties"/>
    <ds:schemaRef ds:uri="http://purl.org/dc/terms/"/>
    <ds:schemaRef ds:uri="0846c3b3-81a9-45d6-ba5b-8be618a9c9d5"/>
    <ds:schemaRef ds:uri="http://schemas.openxmlformats.org/package/2006/metadata/core-properties"/>
    <ds:schemaRef ds:uri="http://schemas.microsoft.com/office/2006/documentManagement/types"/>
    <ds:schemaRef ds:uri="http://schemas.microsoft.com/office/infopath/2007/PartnerControls"/>
    <ds:schemaRef ds:uri="2d13b51a-01fc-4fe6-9d22-83de624198c5"/>
    <ds:schemaRef ds:uri="http://www.w3.org/XML/1998/namespace"/>
    <ds:schemaRef ds:uri="http://purl.org/dc/dcmitype/"/>
  </ds:schemaRefs>
</ds:datastoreItem>
</file>

<file path=customXml/itemProps2.xml><?xml version="1.0" encoding="utf-8"?>
<ds:datastoreItem xmlns:ds="http://schemas.openxmlformats.org/officeDocument/2006/customXml" ds:itemID="{8B565458-A127-41C6-8B82-EA7985FC376D}">
  <ds:schemaRefs>
    <ds:schemaRef ds:uri="http://schemas.microsoft.com/sharepoint/v3/contenttype/forms"/>
  </ds:schemaRefs>
</ds:datastoreItem>
</file>

<file path=customXml/itemProps3.xml><?xml version="1.0" encoding="utf-8"?>
<ds:datastoreItem xmlns:ds="http://schemas.openxmlformats.org/officeDocument/2006/customXml" ds:itemID="{BBF83411-1AF1-46CA-9F17-31AC7DB55F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2020-07-28T07:09:46Z</dcterms:created>
  <dcterms:modified xsi:type="dcterms:W3CDTF">2020-07-30T01:49:43Z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